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inance.8\Desktop\Qaxaqi mshakuyt havelvathner\Tatronner+\"/>
    </mc:Choice>
  </mc:AlternateContent>
  <bookViews>
    <workbookView xWindow="0" yWindow="0" windowWidth="21600" windowHeight="9432"/>
  </bookViews>
  <sheets>
    <sheet name="Hastiqacucak nor" sheetId="3" r:id="rId1"/>
    <sheet name="Hamem miayn nvazaguyn" sheetId="4" state="hidden" r:id="rId2"/>
  </sheets>
  <definedNames>
    <definedName name="_xlnm._FilterDatabase" localSheetId="0" hidden="1">'Hastiqacucak nor'!$A$11:$G$67</definedName>
    <definedName name="_xlnm.Print_Area" localSheetId="1">'Hamem miayn nvazaguyn'!$A$1:$K$63</definedName>
    <definedName name="_xlnm.Print_Area" localSheetId="0">'Hastiqacucak nor'!$A$1:$E$76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6" i="3" l="1"/>
  <c r="E65" i="3"/>
  <c r="E64" i="3"/>
  <c r="E63" i="3"/>
  <c r="E62" i="3"/>
  <c r="E61" i="3"/>
  <c r="E60" i="3"/>
  <c r="E59" i="3"/>
  <c r="E58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2" i="3"/>
  <c r="E41" i="3"/>
  <c r="E40" i="3"/>
  <c r="E39" i="3"/>
  <c r="E38" i="3"/>
  <c r="E36" i="3"/>
  <c r="E35" i="3"/>
  <c r="E34" i="3"/>
  <c r="E33" i="3"/>
  <c r="E32" i="3"/>
  <c r="E31" i="3"/>
  <c r="E30" i="3"/>
  <c r="E28" i="3"/>
  <c r="E27" i="3"/>
  <c r="E26" i="3"/>
  <c r="E25" i="3"/>
  <c r="E24" i="3"/>
  <c r="E23" i="3"/>
  <c r="E22" i="3"/>
  <c r="E21" i="3"/>
  <c r="E20" i="3"/>
  <c r="E18" i="3"/>
  <c r="E17" i="3"/>
  <c r="E16" i="3"/>
  <c r="E15" i="3"/>
  <c r="E14" i="3"/>
  <c r="E13" i="3"/>
  <c r="F63" i="4" l="1"/>
  <c r="C63" i="4"/>
  <c r="P62" i="4"/>
  <c r="O62" i="4"/>
  <c r="L62" i="4"/>
  <c r="M62" i="4" s="1"/>
  <c r="N62" i="4" s="1"/>
  <c r="J62" i="4"/>
  <c r="I62" i="4"/>
  <c r="H62" i="4"/>
  <c r="E62" i="4"/>
  <c r="K62" i="4" s="1"/>
  <c r="L61" i="4"/>
  <c r="M61" i="4" s="1"/>
  <c r="N61" i="4" s="1"/>
  <c r="O61" i="4" s="1"/>
  <c r="J61" i="4"/>
  <c r="P61" i="4" s="1"/>
  <c r="I61" i="4"/>
  <c r="H61" i="4"/>
  <c r="E61" i="4"/>
  <c r="K61" i="4" s="1"/>
  <c r="M60" i="4"/>
  <c r="N60" i="4" s="1"/>
  <c r="O60" i="4" s="1"/>
  <c r="L60" i="4"/>
  <c r="J60" i="4"/>
  <c r="P60" i="4" s="1"/>
  <c r="I60" i="4"/>
  <c r="H60" i="4"/>
  <c r="E60" i="4"/>
  <c r="K60" i="4" s="1"/>
  <c r="L59" i="4"/>
  <c r="M59" i="4" s="1"/>
  <c r="N59" i="4" s="1"/>
  <c r="O59" i="4" s="1"/>
  <c r="J59" i="4"/>
  <c r="P59" i="4" s="1"/>
  <c r="I59" i="4"/>
  <c r="H59" i="4"/>
  <c r="K59" i="4" s="1"/>
  <c r="E59" i="4"/>
  <c r="P58" i="4"/>
  <c r="L58" i="4"/>
  <c r="M58" i="4" s="1"/>
  <c r="N58" i="4" s="1"/>
  <c r="O58" i="4" s="1"/>
  <c r="J58" i="4"/>
  <c r="I58" i="4"/>
  <c r="H58" i="4"/>
  <c r="E58" i="4"/>
  <c r="K58" i="4" s="1"/>
  <c r="L57" i="4"/>
  <c r="M57" i="4" s="1"/>
  <c r="N57" i="4" s="1"/>
  <c r="O57" i="4" s="1"/>
  <c r="J57" i="4"/>
  <c r="P57" i="4" s="1"/>
  <c r="I57" i="4"/>
  <c r="H57" i="4"/>
  <c r="E57" i="4"/>
  <c r="A57" i="4"/>
  <c r="A58" i="4" s="1"/>
  <c r="A59" i="4" s="1"/>
  <c r="A60" i="4" s="1"/>
  <c r="A61" i="4" s="1"/>
  <c r="A62" i="4" s="1"/>
  <c r="M56" i="4"/>
  <c r="N56" i="4" s="1"/>
  <c r="O56" i="4" s="1"/>
  <c r="L56" i="4"/>
  <c r="J56" i="4"/>
  <c r="P56" i="4" s="1"/>
  <c r="I56" i="4"/>
  <c r="H56" i="4"/>
  <c r="E56" i="4"/>
  <c r="K56" i="4" s="1"/>
  <c r="A56" i="4"/>
  <c r="M55" i="4"/>
  <c r="N55" i="4" s="1"/>
  <c r="O55" i="4" s="1"/>
  <c r="L55" i="4"/>
  <c r="J55" i="4"/>
  <c r="P55" i="4" s="1"/>
  <c r="I55" i="4"/>
  <c r="H55" i="4"/>
  <c r="K55" i="4" s="1"/>
  <c r="E55" i="4"/>
  <c r="A55" i="4"/>
  <c r="P54" i="4"/>
  <c r="O54" i="4"/>
  <c r="L54" i="4"/>
  <c r="M54" i="4" s="1"/>
  <c r="N54" i="4" s="1"/>
  <c r="J54" i="4"/>
  <c r="I54" i="4"/>
  <c r="H54" i="4"/>
  <c r="E54" i="4"/>
  <c r="K54" i="4" s="1"/>
  <c r="N53" i="4"/>
  <c r="O53" i="4" s="1"/>
  <c r="M53" i="4"/>
  <c r="L53" i="4"/>
  <c r="J53" i="4"/>
  <c r="P53" i="4" s="1"/>
  <c r="I53" i="4"/>
  <c r="H53" i="4"/>
  <c r="K53" i="4" s="1"/>
  <c r="E53" i="4"/>
  <c r="P52" i="4"/>
  <c r="O52" i="4"/>
  <c r="L52" i="4"/>
  <c r="M52" i="4" s="1"/>
  <c r="N52" i="4" s="1"/>
  <c r="J52" i="4"/>
  <c r="I52" i="4"/>
  <c r="H52" i="4"/>
  <c r="K52" i="4" s="1"/>
  <c r="E52" i="4"/>
  <c r="N51" i="4"/>
  <c r="O51" i="4" s="1"/>
  <c r="L51" i="4"/>
  <c r="M51" i="4" s="1"/>
  <c r="J51" i="4"/>
  <c r="P51" i="4" s="1"/>
  <c r="I51" i="4"/>
  <c r="H51" i="4"/>
  <c r="E51" i="4"/>
  <c r="K51" i="4" s="1"/>
  <c r="N50" i="4"/>
  <c r="O50" i="4" s="1"/>
  <c r="M50" i="4"/>
  <c r="L50" i="4"/>
  <c r="J50" i="4"/>
  <c r="P50" i="4" s="1"/>
  <c r="I50" i="4"/>
  <c r="H50" i="4"/>
  <c r="K50" i="4" s="1"/>
  <c r="E50" i="4"/>
  <c r="P49" i="4"/>
  <c r="M49" i="4"/>
  <c r="N49" i="4" s="1"/>
  <c r="O49" i="4" s="1"/>
  <c r="L49" i="4"/>
  <c r="J49" i="4"/>
  <c r="I49" i="4"/>
  <c r="H49" i="4"/>
  <c r="K49" i="4" s="1"/>
  <c r="E49" i="4"/>
  <c r="P48" i="4"/>
  <c r="O48" i="4"/>
  <c r="L48" i="4"/>
  <c r="M48" i="4" s="1"/>
  <c r="N48" i="4" s="1"/>
  <c r="J48" i="4"/>
  <c r="I48" i="4"/>
  <c r="H48" i="4"/>
  <c r="K48" i="4" s="1"/>
  <c r="E48" i="4"/>
  <c r="N47" i="4"/>
  <c r="O47" i="4" s="1"/>
  <c r="L47" i="4"/>
  <c r="M47" i="4" s="1"/>
  <c r="J47" i="4"/>
  <c r="P47" i="4" s="1"/>
  <c r="I47" i="4"/>
  <c r="H47" i="4"/>
  <c r="E47" i="4"/>
  <c r="K47" i="4" s="1"/>
  <c r="N46" i="4"/>
  <c r="O46" i="4" s="1"/>
  <c r="M46" i="4"/>
  <c r="L46" i="4"/>
  <c r="J46" i="4"/>
  <c r="P46" i="4" s="1"/>
  <c r="I46" i="4"/>
  <c r="H46" i="4"/>
  <c r="K46" i="4" s="1"/>
  <c r="E46" i="4"/>
  <c r="P45" i="4"/>
  <c r="M45" i="4"/>
  <c r="N45" i="4" s="1"/>
  <c r="O45" i="4" s="1"/>
  <c r="L45" i="4"/>
  <c r="J45" i="4"/>
  <c r="I45" i="4"/>
  <c r="H45" i="4"/>
  <c r="K45" i="4" s="1"/>
  <c r="E45" i="4"/>
  <c r="O44" i="4"/>
  <c r="L44" i="4"/>
  <c r="M44" i="4" s="1"/>
  <c r="N44" i="4" s="1"/>
  <c r="J44" i="4"/>
  <c r="P44" i="4" s="1"/>
  <c r="I44" i="4"/>
  <c r="H44" i="4"/>
  <c r="K44" i="4" s="1"/>
  <c r="E44" i="4"/>
  <c r="N43" i="4"/>
  <c r="O43" i="4" s="1"/>
  <c r="M43" i="4"/>
  <c r="L43" i="4"/>
  <c r="J43" i="4"/>
  <c r="P43" i="4" s="1"/>
  <c r="I43" i="4"/>
  <c r="H43" i="4"/>
  <c r="E43" i="4"/>
  <c r="N42" i="4"/>
  <c r="O42" i="4" s="1"/>
  <c r="M42" i="4"/>
  <c r="L42" i="4"/>
  <c r="J42" i="4"/>
  <c r="P42" i="4" s="1"/>
  <c r="I42" i="4"/>
  <c r="H42" i="4"/>
  <c r="K42" i="4" s="1"/>
  <c r="E42" i="4"/>
  <c r="A42" i="4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P41" i="4"/>
  <c r="L41" i="4"/>
  <c r="M41" i="4" s="1"/>
  <c r="N41" i="4" s="1"/>
  <c r="O41" i="4" s="1"/>
  <c r="J41" i="4"/>
  <c r="I41" i="4"/>
  <c r="H41" i="4"/>
  <c r="K41" i="4" s="1"/>
  <c r="E41" i="4"/>
  <c r="A41" i="4"/>
  <c r="L40" i="4"/>
  <c r="M40" i="4" s="1"/>
  <c r="N40" i="4" s="1"/>
  <c r="O40" i="4" s="1"/>
  <c r="J40" i="4"/>
  <c r="P40" i="4" s="1"/>
  <c r="I40" i="4"/>
  <c r="H40" i="4"/>
  <c r="E40" i="4"/>
  <c r="K40" i="4" s="1"/>
  <c r="N39" i="4"/>
  <c r="O39" i="4" s="1"/>
  <c r="M39" i="4"/>
  <c r="L39" i="4"/>
  <c r="J39" i="4"/>
  <c r="P39" i="4" s="1"/>
  <c r="I39" i="4"/>
  <c r="H39" i="4"/>
  <c r="K39" i="4" s="1"/>
  <c r="E39" i="4"/>
  <c r="P38" i="4"/>
  <c r="O38" i="4"/>
  <c r="L38" i="4"/>
  <c r="M38" i="4" s="1"/>
  <c r="N38" i="4" s="1"/>
  <c r="J38" i="4"/>
  <c r="I38" i="4"/>
  <c r="H38" i="4"/>
  <c r="E38" i="4"/>
  <c r="K38" i="4" s="1"/>
  <c r="O37" i="4"/>
  <c r="N37" i="4"/>
  <c r="M37" i="4"/>
  <c r="L37" i="4"/>
  <c r="J37" i="4"/>
  <c r="P37" i="4" s="1"/>
  <c r="I37" i="4"/>
  <c r="H37" i="4"/>
  <c r="E37" i="4"/>
  <c r="K37" i="4" s="1"/>
  <c r="M36" i="4"/>
  <c r="N36" i="4" s="1"/>
  <c r="O36" i="4" s="1"/>
  <c r="L36" i="4"/>
  <c r="J36" i="4"/>
  <c r="P36" i="4" s="1"/>
  <c r="I36" i="4"/>
  <c r="H36" i="4"/>
  <c r="K36" i="4" s="1"/>
  <c r="E36" i="4"/>
  <c r="L35" i="4"/>
  <c r="M35" i="4" s="1"/>
  <c r="N35" i="4" s="1"/>
  <c r="O35" i="4" s="1"/>
  <c r="J35" i="4"/>
  <c r="P35" i="4" s="1"/>
  <c r="I35" i="4"/>
  <c r="H35" i="4"/>
  <c r="K35" i="4" s="1"/>
  <c r="E35" i="4"/>
  <c r="L34" i="4"/>
  <c r="M34" i="4" s="1"/>
  <c r="N34" i="4" s="1"/>
  <c r="O34" i="4" s="1"/>
  <c r="J34" i="4"/>
  <c r="P34" i="4" s="1"/>
  <c r="I34" i="4"/>
  <c r="H34" i="4"/>
  <c r="K34" i="4" s="1"/>
  <c r="E34" i="4"/>
  <c r="O33" i="4"/>
  <c r="N33" i="4"/>
  <c r="M33" i="4"/>
  <c r="L33" i="4"/>
  <c r="J33" i="4"/>
  <c r="P33" i="4" s="1"/>
  <c r="I33" i="4"/>
  <c r="H33" i="4"/>
  <c r="E33" i="4"/>
  <c r="K33" i="4" s="1"/>
  <c r="L32" i="4"/>
  <c r="M32" i="4" s="1"/>
  <c r="N32" i="4" s="1"/>
  <c r="O32" i="4" s="1"/>
  <c r="J32" i="4"/>
  <c r="P32" i="4" s="1"/>
  <c r="I32" i="4"/>
  <c r="H32" i="4"/>
  <c r="K32" i="4" s="1"/>
  <c r="E32" i="4"/>
  <c r="P31" i="4"/>
  <c r="L31" i="4"/>
  <c r="M31" i="4" s="1"/>
  <c r="N31" i="4" s="1"/>
  <c r="O31" i="4" s="1"/>
  <c r="J31" i="4"/>
  <c r="I31" i="4"/>
  <c r="H31" i="4"/>
  <c r="E31" i="4"/>
  <c r="O30" i="4"/>
  <c r="N30" i="4"/>
  <c r="M30" i="4"/>
  <c r="L30" i="4"/>
  <c r="J30" i="4"/>
  <c r="P30" i="4" s="1"/>
  <c r="I30" i="4"/>
  <c r="H30" i="4"/>
  <c r="E30" i="4"/>
  <c r="M29" i="4"/>
  <c r="N29" i="4" s="1"/>
  <c r="O29" i="4" s="1"/>
  <c r="L29" i="4"/>
  <c r="J29" i="4"/>
  <c r="P29" i="4" s="1"/>
  <c r="I29" i="4"/>
  <c r="H29" i="4"/>
  <c r="K29" i="4" s="1"/>
  <c r="E29" i="4"/>
  <c r="P28" i="4"/>
  <c r="M28" i="4"/>
  <c r="N28" i="4" s="1"/>
  <c r="O28" i="4" s="1"/>
  <c r="L28" i="4"/>
  <c r="J28" i="4"/>
  <c r="I28" i="4"/>
  <c r="H28" i="4"/>
  <c r="K28" i="4" s="1"/>
  <c r="E28" i="4"/>
  <c r="P27" i="4"/>
  <c r="L27" i="4"/>
  <c r="M27" i="4" s="1"/>
  <c r="N27" i="4" s="1"/>
  <c r="O27" i="4" s="1"/>
  <c r="J27" i="4"/>
  <c r="I27" i="4"/>
  <c r="H27" i="4"/>
  <c r="K27" i="4" s="1"/>
  <c r="E27" i="4"/>
  <c r="A27" i="4"/>
  <c r="A28" i="4" s="1"/>
  <c r="A29" i="4" s="1"/>
  <c r="A30" i="4" s="1"/>
  <c r="A31" i="4" s="1"/>
  <c r="A32" i="4" s="1"/>
  <c r="A34" i="4" s="1"/>
  <c r="A35" i="4" s="1"/>
  <c r="A36" i="4" s="1"/>
  <c r="A37" i="4" s="1"/>
  <c r="A38" i="4" s="1"/>
  <c r="N26" i="4"/>
  <c r="O26" i="4" s="1"/>
  <c r="M26" i="4"/>
  <c r="L26" i="4"/>
  <c r="J26" i="4"/>
  <c r="P26" i="4" s="1"/>
  <c r="I26" i="4"/>
  <c r="H26" i="4"/>
  <c r="E26" i="4"/>
  <c r="K26" i="4" s="1"/>
  <c r="P25" i="4"/>
  <c r="M25" i="4"/>
  <c r="N25" i="4" s="1"/>
  <c r="O25" i="4" s="1"/>
  <c r="L25" i="4"/>
  <c r="J25" i="4"/>
  <c r="I25" i="4"/>
  <c r="H25" i="4"/>
  <c r="K25" i="4" s="1"/>
  <c r="E25" i="4"/>
  <c r="N24" i="4"/>
  <c r="O24" i="4" s="1"/>
  <c r="M24" i="4"/>
  <c r="L24" i="4"/>
  <c r="J24" i="4"/>
  <c r="P24" i="4" s="1"/>
  <c r="I24" i="4"/>
  <c r="H24" i="4"/>
  <c r="E24" i="4"/>
  <c r="N23" i="4"/>
  <c r="O23" i="4" s="1"/>
  <c r="M23" i="4"/>
  <c r="L23" i="4"/>
  <c r="J23" i="4"/>
  <c r="P23" i="4" s="1"/>
  <c r="I23" i="4"/>
  <c r="H23" i="4"/>
  <c r="K23" i="4" s="1"/>
  <c r="E23" i="4"/>
  <c r="L22" i="4"/>
  <c r="M22" i="4" s="1"/>
  <c r="N22" i="4" s="1"/>
  <c r="O22" i="4" s="1"/>
  <c r="J22" i="4"/>
  <c r="P22" i="4" s="1"/>
  <c r="I22" i="4"/>
  <c r="H22" i="4"/>
  <c r="K22" i="4" s="1"/>
  <c r="E22" i="4"/>
  <c r="P21" i="4"/>
  <c r="O21" i="4"/>
  <c r="L21" i="4"/>
  <c r="M21" i="4" s="1"/>
  <c r="N21" i="4" s="1"/>
  <c r="J21" i="4"/>
  <c r="I21" i="4"/>
  <c r="H21" i="4"/>
  <c r="E21" i="4"/>
  <c r="K21" i="4" s="1"/>
  <c r="O20" i="4"/>
  <c r="N20" i="4"/>
  <c r="L20" i="4"/>
  <c r="M20" i="4" s="1"/>
  <c r="J20" i="4"/>
  <c r="P20" i="4" s="1"/>
  <c r="I20" i="4"/>
  <c r="H20" i="4"/>
  <c r="E20" i="4"/>
  <c r="N19" i="4"/>
  <c r="O19" i="4" s="1"/>
  <c r="M19" i="4"/>
  <c r="L19" i="4"/>
  <c r="J19" i="4"/>
  <c r="P19" i="4" s="1"/>
  <c r="I19" i="4"/>
  <c r="H19" i="4"/>
  <c r="K19" i="4" s="1"/>
  <c r="E19" i="4"/>
  <c r="A19" i="4"/>
  <c r="A20" i="4" s="1"/>
  <c r="A21" i="4" s="1"/>
  <c r="A22" i="4" s="1"/>
  <c r="A23" i="4" s="1"/>
  <c r="A24" i="4" s="1"/>
  <c r="P18" i="4"/>
  <c r="L18" i="4"/>
  <c r="M18" i="4" s="1"/>
  <c r="N18" i="4" s="1"/>
  <c r="O18" i="4" s="1"/>
  <c r="J18" i="4"/>
  <c r="I18" i="4"/>
  <c r="H18" i="4"/>
  <c r="K18" i="4" s="1"/>
  <c r="E18" i="4"/>
  <c r="P17" i="4"/>
  <c r="O17" i="4"/>
  <c r="L17" i="4"/>
  <c r="M17" i="4" s="1"/>
  <c r="N17" i="4" s="1"/>
  <c r="J17" i="4"/>
  <c r="I17" i="4"/>
  <c r="H17" i="4"/>
  <c r="E17" i="4"/>
  <c r="K17" i="4" s="1"/>
  <c r="O16" i="4"/>
  <c r="N16" i="4"/>
  <c r="M16" i="4"/>
  <c r="L16" i="4"/>
  <c r="J16" i="4"/>
  <c r="P16" i="4" s="1"/>
  <c r="I16" i="4"/>
  <c r="H16" i="4"/>
  <c r="E16" i="4"/>
  <c r="A16" i="4"/>
  <c r="A17" i="4" s="1"/>
  <c r="A18" i="4" s="1"/>
  <c r="M15" i="4"/>
  <c r="N15" i="4" s="1"/>
  <c r="O15" i="4" s="1"/>
  <c r="L15" i="4"/>
  <c r="J15" i="4"/>
  <c r="P15" i="4" s="1"/>
  <c r="I15" i="4"/>
  <c r="H15" i="4"/>
  <c r="K15" i="4" s="1"/>
  <c r="E15" i="4"/>
  <c r="P14" i="4"/>
  <c r="L14" i="4"/>
  <c r="M14" i="4" s="1"/>
  <c r="N14" i="4" s="1"/>
  <c r="O14" i="4" s="1"/>
  <c r="J14" i="4"/>
  <c r="I14" i="4"/>
  <c r="H14" i="4"/>
  <c r="E14" i="4"/>
  <c r="N13" i="4"/>
  <c r="O13" i="4" s="1"/>
  <c r="M13" i="4"/>
  <c r="L13" i="4"/>
  <c r="J13" i="4"/>
  <c r="P13" i="4" s="1"/>
  <c r="I13" i="4"/>
  <c r="H13" i="4"/>
  <c r="K13" i="4" s="1"/>
  <c r="E13" i="4"/>
  <c r="O12" i="4"/>
  <c r="L12" i="4"/>
  <c r="M12" i="4" s="1"/>
  <c r="N12" i="4" s="1"/>
  <c r="J12" i="4"/>
  <c r="P12" i="4" s="1"/>
  <c r="I12" i="4"/>
  <c r="H12" i="4"/>
  <c r="E12" i="4"/>
  <c r="N11" i="4"/>
  <c r="O11" i="4" s="1"/>
  <c r="M11" i="4"/>
  <c r="L11" i="4"/>
  <c r="J11" i="4"/>
  <c r="P11" i="4" s="1"/>
  <c r="I11" i="4"/>
  <c r="H11" i="4"/>
  <c r="K11" i="4" s="1"/>
  <c r="E11" i="4"/>
  <c r="O10" i="4"/>
  <c r="L10" i="4"/>
  <c r="M10" i="4" s="1"/>
  <c r="N10" i="4" s="1"/>
  <c r="J10" i="4"/>
  <c r="P10" i="4" s="1"/>
  <c r="I10" i="4"/>
  <c r="H10" i="4"/>
  <c r="K10" i="4" s="1"/>
  <c r="E10" i="4"/>
  <c r="M9" i="4"/>
  <c r="N9" i="4" s="1"/>
  <c r="O9" i="4" s="1"/>
  <c r="L9" i="4"/>
  <c r="J9" i="4"/>
  <c r="P9" i="4" s="1"/>
  <c r="I9" i="4"/>
  <c r="H9" i="4"/>
  <c r="K9" i="4" s="1"/>
  <c r="E9" i="4"/>
  <c r="K57" i="4" l="1"/>
  <c r="K31" i="4"/>
  <c r="K24" i="4"/>
  <c r="K16" i="4"/>
  <c r="K43" i="4"/>
  <c r="K63" i="4" s="1"/>
  <c r="K30" i="4"/>
  <c r="K20" i="4"/>
  <c r="K14" i="4"/>
  <c r="K12" i="4"/>
  <c r="I63" i="4"/>
  <c r="E63" i="4"/>
  <c r="H63" i="4"/>
  <c r="C67" i="3" l="1"/>
  <c r="E67" i="3" l="1"/>
</calcChain>
</file>

<file path=xl/sharedStrings.xml><?xml version="1.0" encoding="utf-8"?>
<sst xmlns="http://schemas.openxmlformats.org/spreadsheetml/2006/main" count="157" uniqueCount="83">
  <si>
    <t xml:space="preserve">Հաստատված է </t>
  </si>
  <si>
    <t xml:space="preserve"> «ԵՐԵՎԱՆԻ ՊԱՏԱՆԻ ՀԱՆԴԻՍԱՏԵՍԻ ԹԱՏՐՈՆ» 
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</si>
  <si>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</si>
  <si>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</si>
  <si>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</si>
  <si>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</si>
  <si>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</si>
  <si>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
ամսական պաշտոնային դրույքաչափը</t>
  </si>
  <si>
    <t>Ընդամենը
 ամսական 
աշխատավարձը</t>
  </si>
  <si>
    <t>Վարչական անձնակազմ</t>
  </si>
  <si>
    <t>Տնօրեն</t>
  </si>
  <si>
    <t>Գլխավոր հաշվապահ</t>
  </si>
  <si>
    <t>Փոխտնօրեն</t>
  </si>
  <si>
    <t>Իրավախորհրդատու</t>
  </si>
  <si>
    <t>Գլխավոր ադմինիստրատոր</t>
  </si>
  <si>
    <t>Մարդկային ռեսուրսների կառավարիչ</t>
  </si>
  <si>
    <t>Ծառայողական անձնակազմ</t>
  </si>
  <si>
    <t>Հաշվետար</t>
  </si>
  <si>
    <t>Պարետ</t>
  </si>
  <si>
    <t>Պահեստապետ</t>
  </si>
  <si>
    <t>Ադմինիստրատոր</t>
  </si>
  <si>
    <t xml:space="preserve">Հանրային կապերի պատասխանատու (Փի Առ մենենջեր) </t>
  </si>
  <si>
    <t>Գնումների մասնագետ</t>
  </si>
  <si>
    <t>Տնօրենի օգնական</t>
  </si>
  <si>
    <t>Տոմսավաճառ</t>
  </si>
  <si>
    <t>Մատակարար</t>
  </si>
  <si>
    <t>Գեղարվեստական անձնակազմ</t>
  </si>
  <si>
    <t>Նկարիչ</t>
  </si>
  <si>
    <t>Գեղարվեստական գծով խորհրդատու</t>
  </si>
  <si>
    <t>Ռեժիսոր</t>
  </si>
  <si>
    <t>Տեխնիկական ռեժիսոր</t>
  </si>
  <si>
    <t>Թատերախմբի  վարիչ</t>
  </si>
  <si>
    <t>Գրական մասի պատասխանատու</t>
  </si>
  <si>
    <t>Գեղարվեստական առարկաների մասնագետ</t>
  </si>
  <si>
    <t>Դերասանական անձնակազմ</t>
  </si>
  <si>
    <t>Դերասան</t>
  </si>
  <si>
    <t>Գեղարվեստատեխնիկական անձնակազմ</t>
  </si>
  <si>
    <t>Բեմադրական մասի վարիչ</t>
  </si>
  <si>
    <t>Լուսային ծառայության պատասխանատու</t>
  </si>
  <si>
    <t>Լուսային օպերատոր</t>
  </si>
  <si>
    <t>Էլէկտրական սարքավորումների պատասխանատու</t>
  </si>
  <si>
    <t>Հնչյունային ծառայության պատասխանատու</t>
  </si>
  <si>
    <t>Հնչյունային օպերատոր</t>
  </si>
  <si>
    <t>Դիմահարդար</t>
  </si>
  <si>
    <t>Ռեկվիզիտոր</t>
  </si>
  <si>
    <t>Թատերական բեմազարդարանքների վարպետ</t>
  </si>
  <si>
    <t>Դերձակ</t>
  </si>
  <si>
    <t xml:space="preserve">Բեմի  մոնտաժող </t>
  </si>
  <si>
    <t>Բեմի մեքենավար</t>
  </si>
  <si>
    <t>Հանդերձապահ</t>
  </si>
  <si>
    <t>Սպասարկող անձնակազմ</t>
  </si>
  <si>
    <t>Հյուրընկալ</t>
  </si>
  <si>
    <t>Հավաքարար</t>
  </si>
  <si>
    <t>Հսկիչ-դռնապան</t>
  </si>
  <si>
    <t>Էլեկտրիկ</t>
  </si>
  <si>
    <t>Հյուսն-պաստառագործ</t>
  </si>
  <si>
    <t>Փականագործ</t>
  </si>
  <si>
    <t>Տեխնիկ-վարպետ</t>
  </si>
  <si>
    <t>Պահակ</t>
  </si>
  <si>
    <t>Հնոցապան (սեզոնային)</t>
  </si>
  <si>
    <t>ԸՆԴԱՄԵՆԸ</t>
  </si>
  <si>
    <t>ՏՆՕՐԵՆ՝</t>
  </si>
  <si>
    <t>ԳԼԽԱՎՈՐ ՀԱՇՎԱՊԱՀ՝</t>
  </si>
  <si>
    <t xml:space="preserve"> «ԵՐԵՎԱՆԻ ՊԱՏԱՆԻ ՀԱՆԴԻՍԱՏԵՍԻ ԹԱՏՐՈՆ» ՀԱՄԱՅՆՔԱՅԻՆ ՈՉ ԱՌԵՎՏՐԱՅԻՆ ԿԱԶՄԱԿԵՐՊՈՒԹՅԱՆ</t>
  </si>
  <si>
    <t>Գործող</t>
  </si>
  <si>
    <t>Առաջարկվող</t>
  </si>
  <si>
    <t>Տարբերություն</t>
  </si>
  <si>
    <t>Հաստիքի ամսական պաշտոնային դրույքաչափը</t>
  </si>
  <si>
    <t>Ընդամենը ամսական աշխատավարձը</t>
  </si>
  <si>
    <t>Է. Թորոսյան</t>
  </si>
  <si>
    <t>(ստորագրություն)</t>
  </si>
  <si>
    <t>Կ.Տ</t>
  </si>
  <si>
    <t>ՀԱՄԵՄԱՏԱԿԱՆ ՏԵՂԵԿԱՆՔ</t>
  </si>
  <si>
    <t xml:space="preserve">  ՀԱՍՏԻՔԱՑՈՒՑԱԿԸ ԵՎ ՊԱՇՏՈՆԱՅԻՆ ԴՐՈՒՅՔԱՉԱՓԵՐԻ</t>
  </si>
  <si>
    <t>Երևանի քաղաքապետի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</si>
  <si>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</si>
  <si>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</si>
  <si>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</si>
  <si>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</si>
  <si>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</si>
  <si>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/անուն, ազգանուն/</t>
  </si>
  <si>
    <t xml:space="preserve">                                                    Կ.Տ</t>
  </si>
  <si>
    <t>Հավելված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</si>
</sst>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0"/>
      <name val="Arial"/>
      <family val="2"/>
      <charset val="204"/>
    </font>
    <font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5" fillId="0" borderId="0"/>
    <xf numFmtId="0" fontId="7" fillId="0" borderId="0"/>
    <xf numFmtId="0" fontId="1" fillId="0" borderId="0"/>
    <xf numFmtId="0" fontId="2" fillId="0" borderId="0"/>
  </cellStyleXfs>
  <cellXfs count="108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3" fillId="0" borderId="0" xfId="3" applyFont="1" applyFill="1" applyBorder="1" applyAlignment="1">
      <alignment horizontal="right" vertical="center" wrapText="1"/>
    </xf>
    <xf numFmtId="0" fontId="3" fillId="0" borderId="0" xfId="3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" fillId="2" borderId="1" xfId="4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vertical="center"/>
    </xf>
    <xf numFmtId="0" fontId="3" fillId="0" borderId="1" xfId="4" applyFont="1" applyFill="1" applyBorder="1" applyAlignment="1">
      <alignment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3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/>
    </xf>
    <xf numFmtId="0" fontId="3" fillId="2" borderId="0" xfId="5" applyFont="1" applyFill="1" applyAlignment="1">
      <alignment horizontal="center" vertical="center"/>
    </xf>
    <xf numFmtId="0" fontId="3" fillId="2" borderId="0" xfId="3" applyFont="1" applyFill="1" applyBorder="1" applyAlignment="1">
      <alignment horizontal="left" wrapText="1"/>
    </xf>
    <xf numFmtId="0" fontId="3" fillId="2" borderId="0" xfId="3" applyFont="1" applyFill="1" applyBorder="1" applyAlignment="1">
      <alignment horizontal="left"/>
    </xf>
    <xf numFmtId="0" fontId="3" fillId="2" borderId="0" xfId="3" applyFont="1" applyFill="1" applyBorder="1" applyAlignment="1">
      <alignment horizontal="center" vertical="center"/>
    </xf>
    <xf numFmtId="0" fontId="3" fillId="2" borderId="0" xfId="3" applyFont="1" applyFill="1" applyBorder="1" applyAlignment="1">
      <alignment horizontal="right" vertical="center" wrapText="1"/>
    </xf>
    <xf numFmtId="0" fontId="4" fillId="2" borderId="0" xfId="3" applyFont="1" applyFill="1" applyAlignment="1">
      <alignment horizontal="center" vertical="center"/>
    </xf>
    <xf numFmtId="0" fontId="4" fillId="2" borderId="2" xfId="4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164" fontId="4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/>
    </xf>
    <xf numFmtId="0" fontId="3" fillId="2" borderId="6" xfId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right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0" xfId="3" applyFont="1" applyFill="1" applyAlignment="1">
      <alignment horizontal="center" vertical="center"/>
    </xf>
    <xf numFmtId="2" fontId="3" fillId="2" borderId="1" xfId="4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6" applyFont="1" applyFill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11" fillId="0" borderId="1" xfId="3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0" fontId="4" fillId="0" borderId="0" xfId="5" applyFont="1" applyFill="1" applyAlignment="1">
      <alignment horizontal="left" vertical="center" wrapText="1"/>
    </xf>
    <xf numFmtId="0" fontId="3" fillId="0" borderId="0" xfId="5" applyFont="1" applyAlignment="1">
      <alignment horizontal="left" vertical="center"/>
    </xf>
    <xf numFmtId="0" fontId="4" fillId="0" borderId="0" xfId="5" applyFont="1" applyFill="1" applyAlignment="1">
      <alignment horizontal="left" vertical="center"/>
    </xf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>
      <alignment horizontal="left" vertical="center" wrapText="1"/>
    </xf>
    <xf numFmtId="0" fontId="3" fillId="0" borderId="0" xfId="6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right" vertical="center"/>
    </xf>
  </cellXfs>
  <cellStyles count="7">
    <cellStyle name="Normal" xfId="0" builtinId="0"/>
    <cellStyle name="Normal 6" xfId="5"/>
    <cellStyle name="Normal 7" xfId="2"/>
    <cellStyle name="Normal_Ekamtayin harki hashvark 35000" xfId="3"/>
    <cellStyle name="Normal_Patani handisates352" xfId="1"/>
    <cellStyle name="Normal_Sheet1" xfId="6"/>
    <cellStyle name="Обычный 3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7"/>
  <sheetViews>
    <sheetView tabSelected="1" view="pageBreakPreview" zoomScaleSheetLayoutView="100" workbookViewId="0">
      <selection activeCell="A77" sqref="A77:XFD77"/>
    </sheetView>
  </sheetViews>
  <sheetFormatPr defaultColWidth="9.109375" defaultRowHeight="17.399999999999999"/>
  <cols>
    <col min="1" max="1" width="5.21875" style="1" customWidth="1"/>
    <col min="2" max="2" width="41.88671875" style="2" customWidth="1"/>
    <col min="3" max="3" width="15.88671875" style="3" customWidth="1"/>
    <col min="4" max="4" width="16.5546875" style="1" customWidth="1"/>
    <col min="5" max="5" width="19.6640625" style="1" customWidth="1"/>
    <col min="6" max="6" width="13.5546875" style="1" bestFit="1" customWidth="1"/>
    <col min="7" max="7" width="12.88671875" style="1" bestFit="1" customWidth="1"/>
    <col min="8" max="8" width="12.33203125" style="1" bestFit="1" customWidth="1"/>
    <col min="9" max="16384" width="9.109375" style="1"/>
  </cols>
  <sheetData>
    <row r="1" spans="1:7" s="71" customFormat="1" ht="20.25" customHeight="1">
      <c r="B1" s="72"/>
      <c r="C1" s="72"/>
      <c r="D1" s="95" t="s">
        <v>82</v>
      </c>
      <c r="E1" s="95"/>
    </row>
    <row r="2" spans="1:7" s="71" customFormat="1" ht="20.25" customHeight="1">
      <c r="B2" s="72"/>
      <c r="C2" s="72"/>
      <c r="D2" s="95" t="s">
        <v>0</v>
      </c>
      <c r="E2" s="95"/>
    </row>
    <row r="3" spans="1:7" s="71" customFormat="1" ht="20.25" customHeight="1">
      <c r="B3" s="72"/>
      <c r="C3" s="72"/>
      <c r="D3" s="95" t="s">
        <v>74</v>
      </c>
      <c r="E3" s="95"/>
    </row>
    <row r="4" spans="1:7" s="71" customFormat="1" ht="24.75" customHeight="1">
      <c r="B4" s="72"/>
      <c r="C4" s="72"/>
      <c r="D4" s="73"/>
      <c r="E4" s="73" t="s">
        <v>75</v>
      </c>
    </row>
    <row r="5" spans="1:7" s="71" customFormat="1" ht="20.25" customHeight="1">
      <c r="B5" s="72"/>
      <c r="C5" s="72"/>
      <c r="D5" s="73"/>
      <c r="E5" s="73" t="s">
        <v>76</v>
      </c>
    </row>
    <row r="6" spans="1:7" ht="13.5" customHeight="1"/>
    <row r="7" spans="1:7" ht="42.75" customHeight="1">
      <c r="A7" s="96" t="s">
        <v>1</v>
      </c>
      <c r="B7" s="96"/>
      <c r="C7" s="96"/>
      <c r="D7" s="96"/>
      <c r="E7" s="96"/>
    </row>
    <row r="8" spans="1:7" s="4" customFormat="1" ht="23.25" customHeight="1">
      <c r="A8" s="97" t="s">
        <v>2</v>
      </c>
      <c r="B8" s="97"/>
      <c r="C8" s="97"/>
      <c r="D8" s="97"/>
      <c r="E8" s="97"/>
    </row>
    <row r="9" spans="1:7" s="9" customFormat="1">
      <c r="A9" s="5"/>
      <c r="B9" s="6"/>
      <c r="C9" s="7"/>
      <c r="D9" s="8"/>
      <c r="E9" s="8" t="s">
        <v>3</v>
      </c>
    </row>
    <row r="10" spans="1:7" s="13" customFormat="1" ht="74.25" customHeight="1">
      <c r="A10" s="10" t="s">
        <v>4</v>
      </c>
      <c r="B10" s="10" t="s">
        <v>5</v>
      </c>
      <c r="C10" s="11" t="s">
        <v>6</v>
      </c>
      <c r="D10" s="11" t="s">
        <v>7</v>
      </c>
      <c r="E10" s="11" t="s">
        <v>8</v>
      </c>
      <c r="F10" s="12"/>
      <c r="G10" s="12"/>
    </row>
    <row r="11" spans="1:7" s="75" customFormat="1" ht="15">
      <c r="A11" s="74">
        <v>1</v>
      </c>
      <c r="B11" s="74">
        <v>2</v>
      </c>
      <c r="C11" s="74">
        <v>3</v>
      </c>
      <c r="D11" s="74">
        <v>4</v>
      </c>
      <c r="E11" s="74">
        <v>5</v>
      </c>
    </row>
    <row r="12" spans="1:7" s="18" customFormat="1" ht="33" customHeight="1">
      <c r="A12" s="14"/>
      <c r="B12" s="15" t="s">
        <v>9</v>
      </c>
      <c r="C12" s="16"/>
      <c r="D12" s="17"/>
      <c r="E12" s="17"/>
      <c r="F12" s="1"/>
      <c r="G12" s="1"/>
    </row>
    <row r="13" spans="1:7" s="18" customFormat="1">
      <c r="A13" s="14">
        <v>1</v>
      </c>
      <c r="B13" s="19" t="s">
        <v>10</v>
      </c>
      <c r="C13" s="60">
        <v>1</v>
      </c>
      <c r="D13" s="66">
        <v>270000</v>
      </c>
      <c r="E13" s="66">
        <f>C13*D13</f>
        <v>270000</v>
      </c>
      <c r="F13" s="1"/>
      <c r="G13" s="1"/>
    </row>
    <row r="14" spans="1:7" s="18" customFormat="1">
      <c r="A14" s="14">
        <v>2</v>
      </c>
      <c r="B14" s="19" t="s">
        <v>11</v>
      </c>
      <c r="C14" s="60">
        <v>1</v>
      </c>
      <c r="D14" s="66">
        <v>151000</v>
      </c>
      <c r="E14" s="66">
        <f t="shared" ref="E14:E66" si="0">C14*D14</f>
        <v>151000</v>
      </c>
      <c r="F14" s="1"/>
      <c r="G14" s="1"/>
    </row>
    <row r="15" spans="1:7" s="18" customFormat="1">
      <c r="A15" s="14">
        <v>3</v>
      </c>
      <c r="B15" s="19" t="s">
        <v>12</v>
      </c>
      <c r="C15" s="60">
        <v>1</v>
      </c>
      <c r="D15" s="66">
        <v>230000</v>
      </c>
      <c r="E15" s="66">
        <f t="shared" si="0"/>
        <v>230000</v>
      </c>
      <c r="F15" s="1"/>
      <c r="G15" s="1"/>
    </row>
    <row r="16" spans="1:7" s="18" customFormat="1">
      <c r="A16" s="14">
        <v>4</v>
      </c>
      <c r="B16" s="19" t="s">
        <v>13</v>
      </c>
      <c r="C16" s="60">
        <v>1</v>
      </c>
      <c r="D16" s="66">
        <v>140000</v>
      </c>
      <c r="E16" s="66">
        <f t="shared" si="0"/>
        <v>140000</v>
      </c>
      <c r="F16" s="1"/>
      <c r="G16" s="1"/>
    </row>
    <row r="17" spans="1:7" s="18" customFormat="1" ht="19.5" customHeight="1">
      <c r="A17" s="14">
        <v>5</v>
      </c>
      <c r="B17" s="19" t="s">
        <v>14</v>
      </c>
      <c r="C17" s="60">
        <v>1</v>
      </c>
      <c r="D17" s="66">
        <v>130000</v>
      </c>
      <c r="E17" s="66">
        <f t="shared" si="0"/>
        <v>130000</v>
      </c>
      <c r="F17" s="1"/>
      <c r="G17" s="1"/>
    </row>
    <row r="18" spans="1:7" s="18" customFormat="1" ht="21.75" customHeight="1">
      <c r="A18" s="14">
        <v>6</v>
      </c>
      <c r="B18" s="19" t="s">
        <v>15</v>
      </c>
      <c r="C18" s="60">
        <v>1</v>
      </c>
      <c r="D18" s="66">
        <v>135000</v>
      </c>
      <c r="E18" s="66">
        <f t="shared" si="0"/>
        <v>135000</v>
      </c>
      <c r="F18" s="1"/>
      <c r="G18" s="1"/>
    </row>
    <row r="19" spans="1:7" s="18" customFormat="1" ht="36" customHeight="1">
      <c r="A19" s="22"/>
      <c r="B19" s="15" t="s">
        <v>16</v>
      </c>
      <c r="C19" s="61"/>
      <c r="D19" s="21"/>
      <c r="E19" s="66"/>
      <c r="F19" s="1"/>
      <c r="G19" s="1"/>
    </row>
    <row r="20" spans="1:7" s="18" customFormat="1">
      <c r="A20" s="14">
        <v>7</v>
      </c>
      <c r="B20" s="19" t="s">
        <v>17</v>
      </c>
      <c r="C20" s="60">
        <v>1</v>
      </c>
      <c r="D20" s="66">
        <v>104000</v>
      </c>
      <c r="E20" s="66">
        <f t="shared" si="0"/>
        <v>104000</v>
      </c>
      <c r="F20" s="1"/>
      <c r="G20" s="1"/>
    </row>
    <row r="21" spans="1:7" s="18" customFormat="1">
      <c r="A21" s="14">
        <v>8</v>
      </c>
      <c r="B21" s="19" t="s">
        <v>18</v>
      </c>
      <c r="C21" s="60">
        <v>1</v>
      </c>
      <c r="D21" s="66">
        <v>104000</v>
      </c>
      <c r="E21" s="66">
        <f t="shared" si="0"/>
        <v>104000</v>
      </c>
      <c r="F21" s="1"/>
      <c r="G21" s="1"/>
    </row>
    <row r="22" spans="1:7" s="18" customFormat="1">
      <c r="A22" s="14">
        <v>9</v>
      </c>
      <c r="B22" s="19" t="s">
        <v>19</v>
      </c>
      <c r="C22" s="60">
        <v>1</v>
      </c>
      <c r="D22" s="66">
        <v>104000</v>
      </c>
      <c r="E22" s="66">
        <f t="shared" si="0"/>
        <v>104000</v>
      </c>
      <c r="F22" s="1"/>
      <c r="G22" s="1"/>
    </row>
    <row r="23" spans="1:7" s="18" customFormat="1" ht="20.25" customHeight="1">
      <c r="A23" s="14">
        <v>10</v>
      </c>
      <c r="B23" s="19" t="s">
        <v>20</v>
      </c>
      <c r="C23" s="60">
        <v>2</v>
      </c>
      <c r="D23" s="66">
        <v>110000</v>
      </c>
      <c r="E23" s="66">
        <f t="shared" si="0"/>
        <v>220000</v>
      </c>
      <c r="F23" s="1"/>
      <c r="G23" s="1"/>
    </row>
    <row r="24" spans="1:7" s="18" customFormat="1" ht="39.75" customHeight="1">
      <c r="A24" s="14">
        <v>11</v>
      </c>
      <c r="B24" s="19" t="s">
        <v>21</v>
      </c>
      <c r="C24" s="60">
        <v>1</v>
      </c>
      <c r="D24" s="66">
        <v>110000</v>
      </c>
      <c r="E24" s="66">
        <f t="shared" si="0"/>
        <v>110000</v>
      </c>
      <c r="F24" s="1"/>
      <c r="G24" s="1"/>
    </row>
    <row r="25" spans="1:7" s="18" customFormat="1">
      <c r="A25" s="14">
        <v>12</v>
      </c>
      <c r="B25" s="19" t="s">
        <v>22</v>
      </c>
      <c r="C25" s="60">
        <v>1</v>
      </c>
      <c r="D25" s="66">
        <v>130000</v>
      </c>
      <c r="E25" s="66">
        <f t="shared" si="0"/>
        <v>130000</v>
      </c>
      <c r="F25" s="1"/>
      <c r="G25" s="1"/>
    </row>
    <row r="26" spans="1:7" s="18" customFormat="1">
      <c r="A26" s="14">
        <v>13</v>
      </c>
      <c r="B26" s="19" t="s">
        <v>23</v>
      </c>
      <c r="C26" s="60">
        <v>1</v>
      </c>
      <c r="D26" s="66">
        <v>130000</v>
      </c>
      <c r="E26" s="66">
        <f t="shared" si="0"/>
        <v>130000</v>
      </c>
      <c r="F26" s="1"/>
      <c r="G26" s="1"/>
    </row>
    <row r="27" spans="1:7" s="18" customFormat="1">
      <c r="A27" s="14">
        <v>14</v>
      </c>
      <c r="B27" s="19" t="s">
        <v>24</v>
      </c>
      <c r="C27" s="60">
        <v>1</v>
      </c>
      <c r="D27" s="66">
        <v>104000</v>
      </c>
      <c r="E27" s="66">
        <f t="shared" si="0"/>
        <v>104000</v>
      </c>
      <c r="F27" s="1"/>
      <c r="G27" s="1"/>
    </row>
    <row r="28" spans="1:7" s="18" customFormat="1">
      <c r="A28" s="14">
        <v>15</v>
      </c>
      <c r="B28" s="19" t="s">
        <v>25</v>
      </c>
      <c r="C28" s="60">
        <v>1</v>
      </c>
      <c r="D28" s="66">
        <v>104000</v>
      </c>
      <c r="E28" s="66">
        <f t="shared" si="0"/>
        <v>104000</v>
      </c>
      <c r="F28" s="1"/>
      <c r="G28" s="1"/>
    </row>
    <row r="29" spans="1:7" s="18" customFormat="1" ht="34.799999999999997" customHeight="1">
      <c r="A29" s="22"/>
      <c r="B29" s="15" t="s">
        <v>26</v>
      </c>
      <c r="C29" s="61"/>
      <c r="D29" s="21"/>
      <c r="E29" s="66"/>
      <c r="F29" s="1"/>
      <c r="G29" s="1"/>
    </row>
    <row r="30" spans="1:7" s="18" customFormat="1">
      <c r="A30" s="14">
        <v>16</v>
      </c>
      <c r="B30" s="19" t="s">
        <v>27</v>
      </c>
      <c r="C30" s="60">
        <v>1</v>
      </c>
      <c r="D30" s="66">
        <v>130000</v>
      </c>
      <c r="E30" s="66">
        <f t="shared" si="0"/>
        <v>130000</v>
      </c>
      <c r="F30" s="1"/>
      <c r="G30" s="1"/>
    </row>
    <row r="31" spans="1:7" s="18" customFormat="1" ht="21.75" customHeight="1">
      <c r="A31" s="14">
        <v>17</v>
      </c>
      <c r="B31" s="19" t="s">
        <v>28</v>
      </c>
      <c r="C31" s="60">
        <v>1</v>
      </c>
      <c r="D31" s="66">
        <v>130000</v>
      </c>
      <c r="E31" s="66">
        <f t="shared" si="0"/>
        <v>130000</v>
      </c>
      <c r="F31" s="1"/>
      <c r="G31" s="1"/>
    </row>
    <row r="32" spans="1:7" s="18" customFormat="1">
      <c r="A32" s="14">
        <v>18</v>
      </c>
      <c r="B32" s="19" t="s">
        <v>29</v>
      </c>
      <c r="C32" s="60">
        <v>1</v>
      </c>
      <c r="D32" s="66">
        <v>150000</v>
      </c>
      <c r="E32" s="66">
        <f t="shared" si="0"/>
        <v>150000</v>
      </c>
      <c r="F32" s="1"/>
      <c r="G32" s="1"/>
    </row>
    <row r="33" spans="1:7" s="18" customFormat="1">
      <c r="A33" s="14">
        <v>19</v>
      </c>
      <c r="B33" s="19" t="s">
        <v>30</v>
      </c>
      <c r="C33" s="60">
        <v>2</v>
      </c>
      <c r="D33" s="66">
        <v>104000</v>
      </c>
      <c r="E33" s="66">
        <f t="shared" si="0"/>
        <v>208000</v>
      </c>
      <c r="F33" s="1"/>
      <c r="G33" s="1"/>
    </row>
    <row r="34" spans="1:7" s="18" customFormat="1">
      <c r="A34" s="14">
        <v>20</v>
      </c>
      <c r="B34" s="19" t="s">
        <v>31</v>
      </c>
      <c r="C34" s="60">
        <v>1</v>
      </c>
      <c r="D34" s="66">
        <v>140000</v>
      </c>
      <c r="E34" s="66">
        <f t="shared" si="0"/>
        <v>140000</v>
      </c>
      <c r="F34" s="1"/>
      <c r="G34" s="1"/>
    </row>
    <row r="35" spans="1:7" s="18" customFormat="1">
      <c r="A35" s="14">
        <v>21</v>
      </c>
      <c r="B35" s="19" t="s">
        <v>32</v>
      </c>
      <c r="C35" s="60">
        <v>1</v>
      </c>
      <c r="D35" s="66">
        <v>104000</v>
      </c>
      <c r="E35" s="66">
        <f t="shared" si="0"/>
        <v>104000</v>
      </c>
      <c r="F35" s="1"/>
      <c r="G35" s="1"/>
    </row>
    <row r="36" spans="1:7" s="18" customFormat="1" ht="36.75" customHeight="1">
      <c r="A36" s="14">
        <v>22</v>
      </c>
      <c r="B36" s="19" t="s">
        <v>33</v>
      </c>
      <c r="C36" s="60">
        <v>1</v>
      </c>
      <c r="D36" s="66">
        <v>104000</v>
      </c>
      <c r="E36" s="66">
        <f t="shared" si="0"/>
        <v>104000</v>
      </c>
      <c r="F36" s="1"/>
      <c r="G36" s="1"/>
    </row>
    <row r="37" spans="1:7" s="18" customFormat="1" ht="33.75" customHeight="1">
      <c r="A37" s="22"/>
      <c r="B37" s="15" t="s">
        <v>34</v>
      </c>
      <c r="C37" s="61"/>
      <c r="D37" s="21"/>
      <c r="E37" s="66"/>
      <c r="F37" s="1"/>
      <c r="G37" s="1"/>
    </row>
    <row r="38" spans="1:7" s="18" customFormat="1">
      <c r="A38" s="14">
        <v>23</v>
      </c>
      <c r="B38" s="19" t="s">
        <v>35</v>
      </c>
      <c r="C38" s="60">
        <v>1</v>
      </c>
      <c r="D38" s="66">
        <v>140000</v>
      </c>
      <c r="E38" s="66">
        <f t="shared" si="0"/>
        <v>140000</v>
      </c>
      <c r="F38" s="1"/>
      <c r="G38" s="1"/>
    </row>
    <row r="39" spans="1:7" s="18" customFormat="1">
      <c r="A39" s="14">
        <v>24</v>
      </c>
      <c r="B39" s="19" t="s">
        <v>35</v>
      </c>
      <c r="C39" s="60">
        <v>4</v>
      </c>
      <c r="D39" s="66">
        <v>130000</v>
      </c>
      <c r="E39" s="66">
        <f t="shared" si="0"/>
        <v>520000</v>
      </c>
      <c r="F39" s="1"/>
      <c r="G39" s="1"/>
    </row>
    <row r="40" spans="1:7" s="18" customFormat="1">
      <c r="A40" s="14">
        <v>25</v>
      </c>
      <c r="B40" s="19" t="s">
        <v>35</v>
      </c>
      <c r="C40" s="60">
        <v>4</v>
      </c>
      <c r="D40" s="66">
        <v>125000</v>
      </c>
      <c r="E40" s="66">
        <f t="shared" si="0"/>
        <v>500000</v>
      </c>
      <c r="F40" s="1"/>
      <c r="G40" s="1"/>
    </row>
    <row r="41" spans="1:7" s="18" customFormat="1">
      <c r="A41" s="14">
        <v>26</v>
      </c>
      <c r="B41" s="19" t="s">
        <v>35</v>
      </c>
      <c r="C41" s="60">
        <v>5</v>
      </c>
      <c r="D41" s="66">
        <v>120000</v>
      </c>
      <c r="E41" s="66">
        <f t="shared" si="0"/>
        <v>600000</v>
      </c>
      <c r="F41" s="1"/>
      <c r="G41" s="1"/>
    </row>
    <row r="42" spans="1:7" s="18" customFormat="1">
      <c r="A42" s="14">
        <v>27</v>
      </c>
      <c r="B42" s="19" t="s">
        <v>35</v>
      </c>
      <c r="C42" s="60">
        <v>18</v>
      </c>
      <c r="D42" s="66">
        <v>112435</v>
      </c>
      <c r="E42" s="66">
        <f t="shared" si="0"/>
        <v>2023830</v>
      </c>
      <c r="F42" s="1"/>
      <c r="G42" s="1"/>
    </row>
    <row r="43" spans="1:7" s="18" customFormat="1" ht="50.25" customHeight="1">
      <c r="A43" s="23"/>
      <c r="B43" s="15" t="s">
        <v>36</v>
      </c>
      <c r="C43" s="61"/>
      <c r="D43" s="21"/>
      <c r="E43" s="66"/>
      <c r="F43" s="1"/>
      <c r="G43" s="1"/>
    </row>
    <row r="44" spans="1:7" s="18" customFormat="1" ht="21" customHeight="1">
      <c r="A44" s="24">
        <v>28</v>
      </c>
      <c r="B44" s="19" t="s">
        <v>37</v>
      </c>
      <c r="C44" s="62">
        <v>1</v>
      </c>
      <c r="D44" s="66">
        <v>140000</v>
      </c>
      <c r="E44" s="66">
        <f t="shared" si="0"/>
        <v>140000</v>
      </c>
      <c r="F44" s="1"/>
      <c r="G44" s="1"/>
    </row>
    <row r="45" spans="1:7" s="18" customFormat="1" ht="36.75" customHeight="1">
      <c r="A45" s="24">
        <v>29</v>
      </c>
      <c r="B45" s="19" t="s">
        <v>38</v>
      </c>
      <c r="C45" s="63">
        <v>1</v>
      </c>
      <c r="D45" s="66">
        <v>112435</v>
      </c>
      <c r="E45" s="66">
        <f t="shared" si="0"/>
        <v>112435</v>
      </c>
      <c r="F45" s="1"/>
      <c r="G45" s="1"/>
    </row>
    <row r="46" spans="1:7" s="18" customFormat="1">
      <c r="A46" s="24">
        <v>30</v>
      </c>
      <c r="B46" s="19" t="s">
        <v>39</v>
      </c>
      <c r="C46" s="63">
        <v>1</v>
      </c>
      <c r="D46" s="66">
        <v>104000</v>
      </c>
      <c r="E46" s="66">
        <f t="shared" si="0"/>
        <v>104000</v>
      </c>
      <c r="F46" s="1"/>
      <c r="G46" s="1"/>
    </row>
    <row r="47" spans="1:7" s="18" customFormat="1" ht="34.799999999999997">
      <c r="A47" s="24">
        <v>31</v>
      </c>
      <c r="B47" s="19" t="s">
        <v>40</v>
      </c>
      <c r="C47" s="63">
        <v>1</v>
      </c>
      <c r="D47" s="66">
        <v>112435</v>
      </c>
      <c r="E47" s="66">
        <f t="shared" si="0"/>
        <v>112435</v>
      </c>
      <c r="F47" s="1"/>
      <c r="G47" s="1"/>
    </row>
    <row r="48" spans="1:7" s="18" customFormat="1" ht="34.799999999999997">
      <c r="A48" s="24">
        <v>32</v>
      </c>
      <c r="B48" s="19" t="s">
        <v>41</v>
      </c>
      <c r="C48" s="63">
        <v>1</v>
      </c>
      <c r="D48" s="66">
        <v>104000</v>
      </c>
      <c r="E48" s="66">
        <f t="shared" si="0"/>
        <v>104000</v>
      </c>
      <c r="F48" s="1"/>
      <c r="G48" s="1"/>
    </row>
    <row r="49" spans="1:7" s="18" customFormat="1">
      <c r="A49" s="24">
        <v>33</v>
      </c>
      <c r="B49" s="26" t="s">
        <v>42</v>
      </c>
      <c r="C49" s="63">
        <v>1</v>
      </c>
      <c r="D49" s="66">
        <v>104000</v>
      </c>
      <c r="E49" s="66">
        <f t="shared" si="0"/>
        <v>104000</v>
      </c>
      <c r="F49" s="1"/>
      <c r="G49" s="1"/>
    </row>
    <row r="50" spans="1:7" s="18" customFormat="1">
      <c r="A50" s="24">
        <v>34</v>
      </c>
      <c r="B50" s="19" t="s">
        <v>43</v>
      </c>
      <c r="C50" s="63">
        <v>1</v>
      </c>
      <c r="D50" s="66">
        <v>122435</v>
      </c>
      <c r="E50" s="66">
        <f t="shared" si="0"/>
        <v>122435</v>
      </c>
      <c r="F50" s="1"/>
      <c r="G50" s="1"/>
    </row>
    <row r="51" spans="1:7" s="18" customFormat="1">
      <c r="A51" s="24">
        <v>35</v>
      </c>
      <c r="B51" s="19" t="s">
        <v>44</v>
      </c>
      <c r="C51" s="63">
        <v>2</v>
      </c>
      <c r="D51" s="66">
        <v>104000</v>
      </c>
      <c r="E51" s="66">
        <f t="shared" si="0"/>
        <v>208000</v>
      </c>
      <c r="F51" s="1"/>
      <c r="G51" s="1"/>
    </row>
    <row r="52" spans="1:7" s="18" customFormat="1" ht="38.25" customHeight="1">
      <c r="A52" s="24">
        <v>36</v>
      </c>
      <c r="B52" s="19" t="s">
        <v>45</v>
      </c>
      <c r="C52" s="63">
        <v>1</v>
      </c>
      <c r="D52" s="66">
        <v>104000</v>
      </c>
      <c r="E52" s="66">
        <f t="shared" si="0"/>
        <v>104000</v>
      </c>
      <c r="F52" s="1"/>
      <c r="G52" s="1"/>
    </row>
    <row r="53" spans="1:7" s="18" customFormat="1">
      <c r="A53" s="24">
        <v>37</v>
      </c>
      <c r="B53" s="26" t="s">
        <v>46</v>
      </c>
      <c r="C53" s="63">
        <v>1</v>
      </c>
      <c r="D53" s="66">
        <v>104000</v>
      </c>
      <c r="E53" s="66">
        <f t="shared" si="0"/>
        <v>104000</v>
      </c>
      <c r="F53" s="1"/>
      <c r="G53" s="1"/>
    </row>
    <row r="54" spans="1:7" s="18" customFormat="1">
      <c r="A54" s="24">
        <v>38</v>
      </c>
      <c r="B54" s="19" t="s">
        <v>47</v>
      </c>
      <c r="C54" s="63">
        <v>3</v>
      </c>
      <c r="D54" s="66">
        <v>104000</v>
      </c>
      <c r="E54" s="66">
        <f t="shared" si="0"/>
        <v>312000</v>
      </c>
      <c r="F54" s="1"/>
      <c r="G54" s="1"/>
    </row>
    <row r="55" spans="1:7" s="18" customFormat="1">
      <c r="A55" s="24">
        <v>39</v>
      </c>
      <c r="B55" s="19" t="s">
        <v>48</v>
      </c>
      <c r="C55" s="63">
        <v>1</v>
      </c>
      <c r="D55" s="66">
        <v>104000</v>
      </c>
      <c r="E55" s="66">
        <f t="shared" si="0"/>
        <v>104000</v>
      </c>
      <c r="F55" s="1"/>
      <c r="G55" s="1"/>
    </row>
    <row r="56" spans="1:7" s="18" customFormat="1">
      <c r="A56" s="24">
        <v>40</v>
      </c>
      <c r="B56" s="26" t="s">
        <v>49</v>
      </c>
      <c r="C56" s="63">
        <v>1</v>
      </c>
      <c r="D56" s="66">
        <v>130000</v>
      </c>
      <c r="E56" s="66">
        <f t="shared" si="0"/>
        <v>130000</v>
      </c>
      <c r="F56" s="1"/>
      <c r="G56" s="1"/>
    </row>
    <row r="57" spans="1:7" s="18" customFormat="1" ht="31.5" customHeight="1">
      <c r="A57" s="15"/>
      <c r="B57" s="16" t="s">
        <v>50</v>
      </c>
      <c r="C57" s="64"/>
      <c r="D57" s="21"/>
      <c r="E57" s="66"/>
      <c r="F57" s="1"/>
      <c r="G57" s="1"/>
    </row>
    <row r="58" spans="1:7" s="18" customFormat="1">
      <c r="A58" s="24">
        <v>41</v>
      </c>
      <c r="B58" s="19" t="s">
        <v>51</v>
      </c>
      <c r="C58" s="63">
        <v>5</v>
      </c>
      <c r="D58" s="66">
        <v>104000</v>
      </c>
      <c r="E58" s="66">
        <f t="shared" si="0"/>
        <v>520000</v>
      </c>
      <c r="F58" s="1"/>
      <c r="G58" s="1"/>
    </row>
    <row r="59" spans="1:7" s="18" customFormat="1">
      <c r="A59" s="24">
        <v>42</v>
      </c>
      <c r="B59" s="19" t="s">
        <v>52</v>
      </c>
      <c r="C59" s="63">
        <v>4</v>
      </c>
      <c r="D59" s="66">
        <v>104000</v>
      </c>
      <c r="E59" s="66">
        <f t="shared" si="0"/>
        <v>416000</v>
      </c>
      <c r="F59" s="1"/>
      <c r="G59" s="1"/>
    </row>
    <row r="60" spans="1:7" s="18" customFormat="1">
      <c r="A60" s="24">
        <v>43</v>
      </c>
      <c r="B60" s="19" t="s">
        <v>53</v>
      </c>
      <c r="C60" s="63">
        <v>1</v>
      </c>
      <c r="D60" s="66">
        <v>104000</v>
      </c>
      <c r="E60" s="66">
        <f t="shared" si="0"/>
        <v>104000</v>
      </c>
      <c r="F60" s="1"/>
      <c r="G60" s="1"/>
    </row>
    <row r="61" spans="1:7" s="18" customFormat="1">
      <c r="A61" s="24">
        <v>44</v>
      </c>
      <c r="B61" s="19" t="s">
        <v>54</v>
      </c>
      <c r="C61" s="63">
        <v>1</v>
      </c>
      <c r="D61" s="66">
        <v>104000</v>
      </c>
      <c r="E61" s="66">
        <f t="shared" si="0"/>
        <v>104000</v>
      </c>
      <c r="F61" s="1"/>
      <c r="G61" s="1"/>
    </row>
    <row r="62" spans="1:7" s="18" customFormat="1">
      <c r="A62" s="24">
        <v>45</v>
      </c>
      <c r="B62" s="19" t="s">
        <v>55</v>
      </c>
      <c r="C62" s="63">
        <v>1</v>
      </c>
      <c r="D62" s="66">
        <v>104000</v>
      </c>
      <c r="E62" s="66">
        <f t="shared" si="0"/>
        <v>104000</v>
      </c>
      <c r="F62" s="1"/>
      <c r="G62" s="1"/>
    </row>
    <row r="63" spans="1:7" s="18" customFormat="1">
      <c r="A63" s="24">
        <v>46</v>
      </c>
      <c r="B63" s="19" t="s">
        <v>56</v>
      </c>
      <c r="C63" s="63">
        <v>1</v>
      </c>
      <c r="D63" s="66">
        <v>104000</v>
      </c>
      <c r="E63" s="66">
        <f t="shared" si="0"/>
        <v>104000</v>
      </c>
      <c r="F63" s="1"/>
      <c r="G63" s="1"/>
    </row>
    <row r="64" spans="1:7" s="18" customFormat="1">
      <c r="A64" s="24">
        <v>47</v>
      </c>
      <c r="B64" s="19" t="s">
        <v>57</v>
      </c>
      <c r="C64" s="63">
        <v>1</v>
      </c>
      <c r="D64" s="66">
        <v>104000</v>
      </c>
      <c r="E64" s="66">
        <f t="shared" si="0"/>
        <v>104000</v>
      </c>
      <c r="F64" s="1"/>
      <c r="G64" s="1"/>
    </row>
    <row r="65" spans="1:14" s="18" customFormat="1">
      <c r="A65" s="24">
        <v>48</v>
      </c>
      <c r="B65" s="19" t="s">
        <v>58</v>
      </c>
      <c r="C65" s="63">
        <v>4</v>
      </c>
      <c r="D65" s="66">
        <v>104000</v>
      </c>
      <c r="E65" s="66">
        <f t="shared" si="0"/>
        <v>416000</v>
      </c>
      <c r="F65" s="1"/>
      <c r="G65" s="1"/>
    </row>
    <row r="66" spans="1:14" s="18" customFormat="1">
      <c r="A66" s="24">
        <v>49</v>
      </c>
      <c r="B66" s="19" t="s">
        <v>59</v>
      </c>
      <c r="C66" s="63">
        <v>4</v>
      </c>
      <c r="D66" s="66">
        <v>104000</v>
      </c>
      <c r="E66" s="66">
        <f t="shared" si="0"/>
        <v>416000</v>
      </c>
      <c r="F66" s="1"/>
      <c r="G66" s="1"/>
    </row>
    <row r="67" spans="1:14" ht="27" customHeight="1">
      <c r="A67" s="28"/>
      <c r="B67" s="29" t="s">
        <v>60</v>
      </c>
      <c r="C67" s="76">
        <f>SUM(C13:C66)</f>
        <v>94</v>
      </c>
      <c r="D67" s="27"/>
      <c r="E67" s="27">
        <f>SUM(E13:E66)</f>
        <v>10965135</v>
      </c>
      <c r="F67" s="30"/>
      <c r="G67" s="31"/>
      <c r="H67" s="30"/>
    </row>
    <row r="68" spans="1:14" ht="38.25" customHeight="1">
      <c r="A68" s="32"/>
      <c r="B68" s="33"/>
      <c r="C68" s="34"/>
      <c r="F68" s="30"/>
      <c r="G68" s="31"/>
    </row>
    <row r="69" spans="1:14" s="79" customFormat="1" ht="38.25" customHeight="1">
      <c r="A69" s="94" t="s">
        <v>77</v>
      </c>
      <c r="B69" s="94"/>
      <c r="C69" s="94"/>
      <c r="D69" s="94"/>
      <c r="E69" s="94"/>
      <c r="F69" s="77"/>
      <c r="G69" s="78"/>
      <c r="H69" s="77"/>
    </row>
    <row r="70" spans="1:14" s="79" customFormat="1" ht="25.5" customHeight="1">
      <c r="A70" s="80"/>
      <c r="B70" s="80"/>
      <c r="C70" s="80"/>
      <c r="F70" s="78"/>
      <c r="G70" s="78"/>
    </row>
    <row r="71" spans="1:14" s="81" customFormat="1" ht="89.4" customHeight="1">
      <c r="B71" s="82" t="s">
        <v>78</v>
      </c>
      <c r="C71" s="83"/>
      <c r="D71" s="107" t="s">
        <v>79</v>
      </c>
      <c r="E71" s="107"/>
    </row>
    <row r="72" spans="1:14" s="81" customFormat="1" ht="20.25" hidden="1" customHeight="1">
      <c r="B72" s="82"/>
      <c r="C72" s="83"/>
      <c r="D72" s="84"/>
    </row>
    <row r="73" spans="1:14" s="85" customFormat="1" ht="26.25" hidden="1" customHeight="1">
      <c r="B73" s="86" t="s">
        <v>61</v>
      </c>
      <c r="C73" s="87"/>
      <c r="D73" s="87"/>
      <c r="E73" s="88"/>
      <c r="F73" s="87"/>
      <c r="G73" s="87"/>
      <c r="H73" s="87"/>
      <c r="I73" s="87"/>
      <c r="J73" s="87"/>
      <c r="K73" s="87"/>
      <c r="L73" s="87"/>
      <c r="M73" s="87"/>
      <c r="N73" s="87"/>
    </row>
    <row r="74" spans="1:14" s="85" customFormat="1" ht="12.75" hidden="1" customHeight="1">
      <c r="B74" s="89"/>
      <c r="D74" s="90" t="s">
        <v>80</v>
      </c>
      <c r="E74" s="88"/>
      <c r="F74" s="87"/>
      <c r="G74" s="87"/>
      <c r="H74" s="87"/>
      <c r="I74" s="87"/>
      <c r="J74" s="87"/>
      <c r="K74" s="87"/>
      <c r="L74" s="87"/>
      <c r="M74" s="87"/>
      <c r="N74" s="87"/>
    </row>
    <row r="75" spans="1:14" s="85" customFormat="1" ht="27" hidden="1" customHeight="1">
      <c r="B75" s="86" t="s">
        <v>62</v>
      </c>
      <c r="C75" s="87"/>
      <c r="D75" s="87"/>
      <c r="E75" s="88"/>
      <c r="F75" s="87"/>
      <c r="G75" s="87"/>
      <c r="H75" s="87"/>
      <c r="I75" s="87"/>
      <c r="J75" s="87"/>
      <c r="K75" s="87"/>
      <c r="L75" s="87"/>
      <c r="M75" s="87"/>
      <c r="N75" s="87"/>
    </row>
    <row r="76" spans="1:14" s="85" customFormat="1" ht="13.5" hidden="1" customHeight="1">
      <c r="B76" s="91"/>
      <c r="D76" s="90" t="s">
        <v>80</v>
      </c>
      <c r="E76" s="88"/>
      <c r="F76" s="87"/>
      <c r="G76" s="87"/>
      <c r="H76" s="87"/>
      <c r="I76" s="87"/>
      <c r="J76" s="87"/>
      <c r="K76" s="87"/>
      <c r="L76" s="87"/>
      <c r="M76" s="87"/>
      <c r="N76" s="87"/>
    </row>
    <row r="77" spans="1:14" s="85" customFormat="1" ht="53.4" hidden="1" customHeight="1">
      <c r="B77" s="92" t="s">
        <v>81</v>
      </c>
      <c r="C77" s="91"/>
      <c r="D77" s="93"/>
      <c r="E77" s="88"/>
      <c r="F77" s="87"/>
      <c r="G77" s="87"/>
      <c r="H77" s="87"/>
      <c r="I77" s="87"/>
      <c r="J77" s="87"/>
      <c r="K77" s="87"/>
      <c r="L77" s="87"/>
      <c r="M77" s="87"/>
      <c r="N77" s="87"/>
    </row>
  </sheetData>
  <mergeCells count="7">
    <mergeCell ref="D71:E71"/>
    <mergeCell ref="A69:E69"/>
    <mergeCell ref="D3:E3"/>
    <mergeCell ref="A7:E7"/>
    <mergeCell ref="A8:E8"/>
    <mergeCell ref="D1:E1"/>
    <mergeCell ref="D2:E2"/>
  </mergeCells>
  <pageMargins left="0.2" right="0.2" top="0.23" bottom="0.24" header="0.2" footer="0.21"/>
  <pageSetup paperSize="9" scale="9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view="pageBreakPreview" topLeftCell="A44" zoomScale="99" zoomScaleSheetLayoutView="99" workbookViewId="0">
      <selection activeCell="F9" sqref="F9:H62"/>
    </sheetView>
  </sheetViews>
  <sheetFormatPr defaultColWidth="9.109375" defaultRowHeight="17.399999999999999"/>
  <cols>
    <col min="1" max="1" width="6.33203125" style="37" customWidth="1"/>
    <col min="2" max="2" width="37.33203125" style="36" customWidth="1"/>
    <col min="3" max="3" width="12.88671875" style="54" customWidth="1"/>
    <col min="4" max="5" width="15.88671875" style="37" customWidth="1"/>
    <col min="6" max="6" width="10.6640625" style="54" customWidth="1"/>
    <col min="7" max="8" width="15.88671875" style="37" customWidth="1"/>
    <col min="9" max="9" width="12.109375" style="37" customWidth="1"/>
    <col min="10" max="10" width="15.88671875" style="37" customWidth="1"/>
    <col min="11" max="11" width="16.5546875" style="37" customWidth="1"/>
    <col min="12" max="12" width="15.5546875" style="37" customWidth="1"/>
    <col min="13" max="13" width="11.5546875" style="37" bestFit="1" customWidth="1"/>
    <col min="14" max="16384" width="9.109375" style="37"/>
  </cols>
  <sheetData>
    <row r="1" spans="1:16" ht="20.399999999999999">
      <c r="A1" s="98" t="s">
        <v>72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6" ht="18">
      <c r="A2" s="99" t="s">
        <v>63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6" s="38" customFormat="1" ht="19.5" customHeight="1">
      <c r="A3" s="98" t="s">
        <v>73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6" s="41" customFormat="1">
      <c r="B4" s="39"/>
      <c r="C4" s="40"/>
      <c r="E4" s="42"/>
      <c r="F4" s="40"/>
      <c r="G4" s="42"/>
      <c r="H4" s="42"/>
      <c r="I4" s="42"/>
      <c r="J4" s="42"/>
      <c r="K4" s="42" t="s">
        <v>3</v>
      </c>
    </row>
    <row r="5" spans="1:16" s="43" customFormat="1" ht="18">
      <c r="A5" s="100" t="s">
        <v>4</v>
      </c>
      <c r="B5" s="100" t="s">
        <v>5</v>
      </c>
      <c r="C5" s="101" t="s">
        <v>64</v>
      </c>
      <c r="D5" s="102"/>
      <c r="E5" s="103"/>
      <c r="F5" s="101" t="s">
        <v>65</v>
      </c>
      <c r="G5" s="102"/>
      <c r="H5" s="103"/>
      <c r="I5" s="104" t="s">
        <v>66</v>
      </c>
      <c r="J5" s="105"/>
      <c r="K5" s="106"/>
    </row>
    <row r="6" spans="1:16" s="43" customFormat="1" ht="72">
      <c r="A6" s="100"/>
      <c r="B6" s="100"/>
      <c r="C6" s="67" t="s">
        <v>6</v>
      </c>
      <c r="D6" s="68" t="s">
        <v>67</v>
      </c>
      <c r="E6" s="68" t="s">
        <v>68</v>
      </c>
      <c r="F6" s="67" t="s">
        <v>6</v>
      </c>
      <c r="G6" s="67" t="s">
        <v>67</v>
      </c>
      <c r="H6" s="68" t="s">
        <v>68</v>
      </c>
      <c r="I6" s="67" t="s">
        <v>6</v>
      </c>
      <c r="J6" s="68" t="s">
        <v>67</v>
      </c>
      <c r="K6" s="68" t="s">
        <v>68</v>
      </c>
    </row>
    <row r="7" spans="1:16" s="59" customFormat="1" ht="15">
      <c r="A7" s="58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8">
        <v>9</v>
      </c>
      <c r="J7" s="58">
        <v>10</v>
      </c>
      <c r="K7" s="58">
        <v>11</v>
      </c>
    </row>
    <row r="8" spans="1:16" s="48" customFormat="1" ht="18">
      <c r="A8" s="25"/>
      <c r="B8" s="44" t="s">
        <v>9</v>
      </c>
      <c r="C8" s="45"/>
      <c r="D8" s="25"/>
      <c r="E8" s="25"/>
      <c r="F8" s="45"/>
      <c r="G8" s="37"/>
      <c r="H8" s="20"/>
      <c r="I8" s="46"/>
      <c r="J8" s="47"/>
      <c r="K8" s="47"/>
      <c r="L8" s="37"/>
      <c r="M8" s="37"/>
    </row>
    <row r="9" spans="1:16" s="48" customFormat="1">
      <c r="A9" s="25">
        <v>1</v>
      </c>
      <c r="B9" s="19" t="s">
        <v>10</v>
      </c>
      <c r="C9" s="60">
        <v>1</v>
      </c>
      <c r="D9" s="66">
        <v>270000</v>
      </c>
      <c r="E9" s="66">
        <f>C9*D9</f>
        <v>270000</v>
      </c>
      <c r="F9" s="60">
        <v>1</v>
      </c>
      <c r="G9" s="66">
        <v>270000</v>
      </c>
      <c r="H9" s="66">
        <f>F9*G9</f>
        <v>270000</v>
      </c>
      <c r="I9" s="60">
        <f>+F9-C9</f>
        <v>0</v>
      </c>
      <c r="J9" s="66">
        <f>+G9-D9</f>
        <v>0</v>
      </c>
      <c r="K9" s="66">
        <f>+H9-E9</f>
        <v>0</v>
      </c>
      <c r="L9" s="37">
        <f>+D9*11.48/100+D9</f>
        <v>300996</v>
      </c>
      <c r="M9" s="37">
        <f>+L9/1000</f>
        <v>300.99599999999998</v>
      </c>
      <c r="N9" s="48">
        <f>ROUNDUP(M9,1)</f>
        <v>301</v>
      </c>
      <c r="O9" s="48">
        <f>+N9*1000</f>
        <v>301000</v>
      </c>
      <c r="P9" s="48">
        <f>+J9/D9*100</f>
        <v>0</v>
      </c>
    </row>
    <row r="10" spans="1:16" s="48" customFormat="1">
      <c r="A10" s="25">
        <v>2</v>
      </c>
      <c r="B10" s="19" t="s">
        <v>11</v>
      </c>
      <c r="C10" s="60">
        <v>1</v>
      </c>
      <c r="D10" s="66">
        <v>151000</v>
      </c>
      <c r="E10" s="66">
        <f t="shared" ref="E10:E61" si="0">C10*D10</f>
        <v>151000</v>
      </c>
      <c r="F10" s="60">
        <v>1</v>
      </c>
      <c r="G10" s="66">
        <v>151000</v>
      </c>
      <c r="H10" s="66">
        <f t="shared" ref="H10:H62" si="1">F10*G10</f>
        <v>151000</v>
      </c>
      <c r="I10" s="60">
        <f t="shared" ref="I10:K61" si="2">+F10-C10</f>
        <v>0</v>
      </c>
      <c r="J10" s="66">
        <f t="shared" si="2"/>
        <v>0</v>
      </c>
      <c r="K10" s="66">
        <f t="shared" si="2"/>
        <v>0</v>
      </c>
      <c r="L10" s="37">
        <f t="shared" ref="L10:L62" si="3">+D10*11.48/100+D10</f>
        <v>168334.8</v>
      </c>
      <c r="M10" s="37">
        <f t="shared" ref="M10:M62" si="4">+L10/1000</f>
        <v>168.3348</v>
      </c>
      <c r="N10" s="48">
        <f t="shared" ref="N10:N62" si="5">ROUNDUP(M10,1)</f>
        <v>168.4</v>
      </c>
      <c r="O10" s="48">
        <f t="shared" ref="O10:O62" si="6">+N10*1000</f>
        <v>168400</v>
      </c>
      <c r="P10" s="48">
        <f t="shared" ref="P10:P62" si="7">+J10/D10*100</f>
        <v>0</v>
      </c>
    </row>
    <row r="11" spans="1:16" s="48" customFormat="1">
      <c r="A11" s="25">
        <v>3</v>
      </c>
      <c r="B11" s="19" t="s">
        <v>12</v>
      </c>
      <c r="C11" s="60">
        <v>1</v>
      </c>
      <c r="D11" s="66">
        <v>230000</v>
      </c>
      <c r="E11" s="66">
        <f t="shared" si="0"/>
        <v>230000</v>
      </c>
      <c r="F11" s="60">
        <v>1</v>
      </c>
      <c r="G11" s="66">
        <v>230000</v>
      </c>
      <c r="H11" s="66">
        <f t="shared" si="1"/>
        <v>230000</v>
      </c>
      <c r="I11" s="60">
        <f t="shared" si="2"/>
        <v>0</v>
      </c>
      <c r="J11" s="66">
        <f t="shared" si="2"/>
        <v>0</v>
      </c>
      <c r="K11" s="66">
        <f t="shared" si="2"/>
        <v>0</v>
      </c>
      <c r="L11" s="37">
        <f t="shared" si="3"/>
        <v>256404</v>
      </c>
      <c r="M11" s="37">
        <f t="shared" si="4"/>
        <v>256.404</v>
      </c>
      <c r="N11" s="48">
        <f t="shared" si="5"/>
        <v>256.5</v>
      </c>
      <c r="O11" s="48">
        <f t="shared" si="6"/>
        <v>256500</v>
      </c>
      <c r="P11" s="48">
        <f t="shared" si="7"/>
        <v>0</v>
      </c>
    </row>
    <row r="12" spans="1:16" s="48" customFormat="1">
      <c r="A12" s="25">
        <v>4</v>
      </c>
      <c r="B12" s="19" t="s">
        <v>13</v>
      </c>
      <c r="C12" s="60">
        <v>1</v>
      </c>
      <c r="D12" s="66">
        <v>140000</v>
      </c>
      <c r="E12" s="66">
        <f t="shared" si="0"/>
        <v>140000</v>
      </c>
      <c r="F12" s="60">
        <v>1</v>
      </c>
      <c r="G12" s="66">
        <v>140000</v>
      </c>
      <c r="H12" s="66">
        <f t="shared" si="1"/>
        <v>140000</v>
      </c>
      <c r="I12" s="60">
        <f t="shared" si="2"/>
        <v>0</v>
      </c>
      <c r="J12" s="66">
        <f t="shared" si="2"/>
        <v>0</v>
      </c>
      <c r="K12" s="66">
        <f t="shared" si="2"/>
        <v>0</v>
      </c>
      <c r="L12" s="37">
        <f t="shared" si="3"/>
        <v>156072</v>
      </c>
      <c r="M12" s="37">
        <f t="shared" si="4"/>
        <v>156.072</v>
      </c>
      <c r="N12" s="48">
        <f t="shared" si="5"/>
        <v>156.1</v>
      </c>
      <c r="O12" s="48">
        <f t="shared" si="6"/>
        <v>156100</v>
      </c>
      <c r="P12" s="48">
        <f t="shared" si="7"/>
        <v>0</v>
      </c>
    </row>
    <row r="13" spans="1:16" s="48" customFormat="1">
      <c r="A13" s="25">
        <v>5</v>
      </c>
      <c r="B13" s="19" t="s">
        <v>14</v>
      </c>
      <c r="C13" s="60">
        <v>1</v>
      </c>
      <c r="D13" s="66">
        <v>130000</v>
      </c>
      <c r="E13" s="66">
        <f t="shared" si="0"/>
        <v>130000</v>
      </c>
      <c r="F13" s="60">
        <v>1</v>
      </c>
      <c r="G13" s="66">
        <v>130000</v>
      </c>
      <c r="H13" s="66">
        <f t="shared" si="1"/>
        <v>130000</v>
      </c>
      <c r="I13" s="60">
        <f t="shared" si="2"/>
        <v>0</v>
      </c>
      <c r="J13" s="66">
        <f t="shared" si="2"/>
        <v>0</v>
      </c>
      <c r="K13" s="66">
        <f t="shared" si="2"/>
        <v>0</v>
      </c>
      <c r="L13" s="37">
        <f t="shared" si="3"/>
        <v>144924</v>
      </c>
      <c r="M13" s="37">
        <f t="shared" si="4"/>
        <v>144.92400000000001</v>
      </c>
      <c r="N13" s="48">
        <f t="shared" si="5"/>
        <v>145</v>
      </c>
      <c r="O13" s="48">
        <f t="shared" si="6"/>
        <v>145000</v>
      </c>
      <c r="P13" s="48">
        <f t="shared" si="7"/>
        <v>0</v>
      </c>
    </row>
    <row r="14" spans="1:16" s="48" customFormat="1" ht="34.799999999999997">
      <c r="A14" s="25">
        <v>6</v>
      </c>
      <c r="B14" s="19" t="s">
        <v>15</v>
      </c>
      <c r="C14" s="60">
        <v>1</v>
      </c>
      <c r="D14" s="66">
        <v>135000</v>
      </c>
      <c r="E14" s="66">
        <f t="shared" si="0"/>
        <v>135000</v>
      </c>
      <c r="F14" s="60">
        <v>1</v>
      </c>
      <c r="G14" s="66">
        <v>135000</v>
      </c>
      <c r="H14" s="66">
        <f t="shared" si="1"/>
        <v>135000</v>
      </c>
      <c r="I14" s="60">
        <f t="shared" si="2"/>
        <v>0</v>
      </c>
      <c r="J14" s="66">
        <f t="shared" si="2"/>
        <v>0</v>
      </c>
      <c r="K14" s="66">
        <f t="shared" si="2"/>
        <v>0</v>
      </c>
      <c r="L14" s="37">
        <f t="shared" si="3"/>
        <v>150498</v>
      </c>
      <c r="M14" s="37">
        <f t="shared" si="4"/>
        <v>150.49799999999999</v>
      </c>
      <c r="N14" s="48">
        <f t="shared" si="5"/>
        <v>150.5</v>
      </c>
      <c r="O14" s="48">
        <f t="shared" si="6"/>
        <v>150500</v>
      </c>
      <c r="P14" s="48">
        <f t="shared" si="7"/>
        <v>0</v>
      </c>
    </row>
    <row r="15" spans="1:16" s="48" customFormat="1" ht="18">
      <c r="A15" s="25"/>
      <c r="B15" s="15" t="s">
        <v>16</v>
      </c>
      <c r="C15" s="61"/>
      <c r="D15" s="21"/>
      <c r="E15" s="66">
        <f t="shared" si="0"/>
        <v>0</v>
      </c>
      <c r="F15" s="61"/>
      <c r="G15" s="21">
        <v>0</v>
      </c>
      <c r="H15" s="66">
        <f t="shared" si="1"/>
        <v>0</v>
      </c>
      <c r="I15" s="60">
        <f t="shared" si="2"/>
        <v>0</v>
      </c>
      <c r="J15" s="66">
        <f t="shared" si="2"/>
        <v>0</v>
      </c>
      <c r="K15" s="66">
        <f t="shared" si="2"/>
        <v>0</v>
      </c>
      <c r="L15" s="37">
        <f t="shared" si="3"/>
        <v>0</v>
      </c>
      <c r="M15" s="37">
        <f t="shared" si="4"/>
        <v>0</v>
      </c>
      <c r="N15" s="48">
        <f t="shared" si="5"/>
        <v>0</v>
      </c>
      <c r="O15" s="48">
        <f t="shared" si="6"/>
        <v>0</v>
      </c>
      <c r="P15" s="48" t="e">
        <f t="shared" si="7"/>
        <v>#DIV/0!</v>
      </c>
    </row>
    <row r="16" spans="1:16" s="48" customFormat="1">
      <c r="A16" s="69">
        <f>+A14+1</f>
        <v>7</v>
      </c>
      <c r="B16" s="19" t="s">
        <v>17</v>
      </c>
      <c r="C16" s="60">
        <v>1</v>
      </c>
      <c r="D16" s="66">
        <v>100000</v>
      </c>
      <c r="E16" s="66">
        <f t="shared" si="0"/>
        <v>100000</v>
      </c>
      <c r="F16" s="60">
        <v>1</v>
      </c>
      <c r="G16" s="66">
        <v>104000</v>
      </c>
      <c r="H16" s="66">
        <f t="shared" si="1"/>
        <v>104000</v>
      </c>
      <c r="I16" s="60">
        <f t="shared" si="2"/>
        <v>0</v>
      </c>
      <c r="J16" s="66">
        <f t="shared" si="2"/>
        <v>4000</v>
      </c>
      <c r="K16" s="66">
        <f t="shared" si="2"/>
        <v>4000</v>
      </c>
      <c r="L16" s="37">
        <f t="shared" si="3"/>
        <v>111480</v>
      </c>
      <c r="M16" s="37">
        <f t="shared" si="4"/>
        <v>111.48</v>
      </c>
      <c r="N16" s="48">
        <f t="shared" si="5"/>
        <v>111.5</v>
      </c>
      <c r="O16" s="48">
        <f t="shared" si="6"/>
        <v>111500</v>
      </c>
      <c r="P16" s="48">
        <f t="shared" si="7"/>
        <v>4</v>
      </c>
    </row>
    <row r="17" spans="1:16" s="48" customFormat="1">
      <c r="A17" s="69">
        <f>+A16+1</f>
        <v>8</v>
      </c>
      <c r="B17" s="19" t="s">
        <v>18</v>
      </c>
      <c r="C17" s="60">
        <v>1</v>
      </c>
      <c r="D17" s="66">
        <v>93289</v>
      </c>
      <c r="E17" s="66">
        <f t="shared" si="0"/>
        <v>93289</v>
      </c>
      <c r="F17" s="60">
        <v>1</v>
      </c>
      <c r="G17" s="66">
        <v>104000</v>
      </c>
      <c r="H17" s="66">
        <f t="shared" si="1"/>
        <v>104000</v>
      </c>
      <c r="I17" s="60">
        <f t="shared" si="2"/>
        <v>0</v>
      </c>
      <c r="J17" s="66">
        <f t="shared" si="2"/>
        <v>10711</v>
      </c>
      <c r="K17" s="66">
        <f t="shared" si="2"/>
        <v>10711</v>
      </c>
      <c r="L17" s="37">
        <f t="shared" si="3"/>
        <v>103998.5772</v>
      </c>
      <c r="M17" s="37">
        <f t="shared" si="4"/>
        <v>103.9985772</v>
      </c>
      <c r="N17" s="48">
        <f t="shared" si="5"/>
        <v>104</v>
      </c>
      <c r="O17" s="48">
        <f t="shared" si="6"/>
        <v>104000</v>
      </c>
      <c r="P17" s="48">
        <f t="shared" si="7"/>
        <v>11.481525153019112</v>
      </c>
    </row>
    <row r="18" spans="1:16" s="48" customFormat="1">
      <c r="A18" s="69">
        <f t="shared" ref="A18:A24" si="8">+A17+1</f>
        <v>9</v>
      </c>
      <c r="B18" s="19" t="s">
        <v>19</v>
      </c>
      <c r="C18" s="60">
        <v>1</v>
      </c>
      <c r="D18" s="66">
        <v>93289</v>
      </c>
      <c r="E18" s="66">
        <f t="shared" si="0"/>
        <v>93289</v>
      </c>
      <c r="F18" s="60">
        <v>1</v>
      </c>
      <c r="G18" s="66">
        <v>104000</v>
      </c>
      <c r="H18" s="66">
        <f t="shared" si="1"/>
        <v>104000</v>
      </c>
      <c r="I18" s="60">
        <f t="shared" si="2"/>
        <v>0</v>
      </c>
      <c r="J18" s="66">
        <f t="shared" si="2"/>
        <v>10711</v>
      </c>
      <c r="K18" s="66">
        <f t="shared" si="2"/>
        <v>10711</v>
      </c>
      <c r="L18" s="37">
        <f t="shared" si="3"/>
        <v>103998.5772</v>
      </c>
      <c r="M18" s="37">
        <f t="shared" si="4"/>
        <v>103.9985772</v>
      </c>
      <c r="N18" s="48">
        <f t="shared" si="5"/>
        <v>104</v>
      </c>
      <c r="O18" s="48">
        <f t="shared" si="6"/>
        <v>104000</v>
      </c>
      <c r="P18" s="48">
        <f t="shared" si="7"/>
        <v>11.481525153019112</v>
      </c>
    </row>
    <row r="19" spans="1:16" s="48" customFormat="1">
      <c r="A19" s="69">
        <f t="shared" si="8"/>
        <v>10</v>
      </c>
      <c r="B19" s="19" t="s">
        <v>20</v>
      </c>
      <c r="C19" s="60">
        <v>2</v>
      </c>
      <c r="D19" s="66">
        <v>110000</v>
      </c>
      <c r="E19" s="66">
        <f t="shared" si="0"/>
        <v>220000</v>
      </c>
      <c r="F19" s="60">
        <v>2</v>
      </c>
      <c r="G19" s="66">
        <v>110000</v>
      </c>
      <c r="H19" s="66">
        <f t="shared" si="1"/>
        <v>220000</v>
      </c>
      <c r="I19" s="60">
        <f t="shared" si="2"/>
        <v>0</v>
      </c>
      <c r="J19" s="66">
        <f t="shared" si="2"/>
        <v>0</v>
      </c>
      <c r="K19" s="66">
        <f t="shared" si="2"/>
        <v>0</v>
      </c>
      <c r="L19" s="37">
        <f t="shared" si="3"/>
        <v>122628</v>
      </c>
      <c r="M19" s="37">
        <f t="shared" si="4"/>
        <v>122.628</v>
      </c>
      <c r="N19" s="48">
        <f t="shared" si="5"/>
        <v>122.69999999999999</v>
      </c>
      <c r="O19" s="48">
        <f t="shared" si="6"/>
        <v>122699.99999999999</v>
      </c>
      <c r="P19" s="48">
        <f t="shared" si="7"/>
        <v>0</v>
      </c>
    </row>
    <row r="20" spans="1:16" s="48" customFormat="1" ht="52.2">
      <c r="A20" s="69">
        <f t="shared" si="8"/>
        <v>11</v>
      </c>
      <c r="B20" s="19" t="s">
        <v>21</v>
      </c>
      <c r="C20" s="60">
        <v>1</v>
      </c>
      <c r="D20" s="66">
        <v>110000</v>
      </c>
      <c r="E20" s="66">
        <f t="shared" si="0"/>
        <v>110000</v>
      </c>
      <c r="F20" s="60">
        <v>1</v>
      </c>
      <c r="G20" s="66">
        <v>110000</v>
      </c>
      <c r="H20" s="66">
        <f t="shared" si="1"/>
        <v>110000</v>
      </c>
      <c r="I20" s="60">
        <f t="shared" si="2"/>
        <v>0</v>
      </c>
      <c r="J20" s="66">
        <f t="shared" si="2"/>
        <v>0</v>
      </c>
      <c r="K20" s="66">
        <f t="shared" si="2"/>
        <v>0</v>
      </c>
      <c r="L20" s="37">
        <f t="shared" si="3"/>
        <v>122628</v>
      </c>
      <c r="M20" s="37">
        <f t="shared" si="4"/>
        <v>122.628</v>
      </c>
      <c r="N20" s="48">
        <f t="shared" si="5"/>
        <v>122.69999999999999</v>
      </c>
      <c r="O20" s="48">
        <f t="shared" si="6"/>
        <v>122699.99999999999</v>
      </c>
      <c r="P20" s="48">
        <f t="shared" si="7"/>
        <v>0</v>
      </c>
    </row>
    <row r="21" spans="1:16" s="48" customFormat="1">
      <c r="A21" s="69">
        <f t="shared" si="8"/>
        <v>12</v>
      </c>
      <c r="B21" s="19" t="s">
        <v>22</v>
      </c>
      <c r="C21" s="60">
        <v>1</v>
      </c>
      <c r="D21" s="66">
        <v>130000</v>
      </c>
      <c r="E21" s="66">
        <f t="shared" si="0"/>
        <v>130000</v>
      </c>
      <c r="F21" s="60">
        <v>1</v>
      </c>
      <c r="G21" s="66">
        <v>130000</v>
      </c>
      <c r="H21" s="66">
        <f t="shared" si="1"/>
        <v>130000</v>
      </c>
      <c r="I21" s="60">
        <f t="shared" si="2"/>
        <v>0</v>
      </c>
      <c r="J21" s="66">
        <f t="shared" si="2"/>
        <v>0</v>
      </c>
      <c r="K21" s="66">
        <f t="shared" si="2"/>
        <v>0</v>
      </c>
      <c r="L21" s="37">
        <f t="shared" si="3"/>
        <v>144924</v>
      </c>
      <c r="M21" s="37">
        <f t="shared" si="4"/>
        <v>144.92400000000001</v>
      </c>
      <c r="N21" s="48">
        <f t="shared" si="5"/>
        <v>145</v>
      </c>
      <c r="O21" s="48">
        <f t="shared" si="6"/>
        <v>145000</v>
      </c>
      <c r="P21" s="48">
        <f t="shared" si="7"/>
        <v>0</v>
      </c>
    </row>
    <row r="22" spans="1:16" s="48" customFormat="1">
      <c r="A22" s="69">
        <f t="shared" si="8"/>
        <v>13</v>
      </c>
      <c r="B22" s="19" t="s">
        <v>23</v>
      </c>
      <c r="C22" s="60">
        <v>1</v>
      </c>
      <c r="D22" s="66">
        <v>130000</v>
      </c>
      <c r="E22" s="66">
        <f t="shared" si="0"/>
        <v>130000</v>
      </c>
      <c r="F22" s="60">
        <v>1</v>
      </c>
      <c r="G22" s="66">
        <v>130000</v>
      </c>
      <c r="H22" s="66">
        <f t="shared" si="1"/>
        <v>130000</v>
      </c>
      <c r="I22" s="60">
        <f t="shared" si="2"/>
        <v>0</v>
      </c>
      <c r="J22" s="66">
        <f t="shared" si="2"/>
        <v>0</v>
      </c>
      <c r="K22" s="66">
        <f t="shared" si="2"/>
        <v>0</v>
      </c>
      <c r="L22" s="37">
        <f t="shared" si="3"/>
        <v>144924</v>
      </c>
      <c r="M22" s="37">
        <f t="shared" si="4"/>
        <v>144.92400000000001</v>
      </c>
      <c r="N22" s="48">
        <f t="shared" si="5"/>
        <v>145</v>
      </c>
      <c r="O22" s="48">
        <f t="shared" si="6"/>
        <v>145000</v>
      </c>
      <c r="P22" s="48">
        <f t="shared" si="7"/>
        <v>0</v>
      </c>
    </row>
    <row r="23" spans="1:16" s="48" customFormat="1">
      <c r="A23" s="69">
        <f t="shared" si="8"/>
        <v>14</v>
      </c>
      <c r="B23" s="19" t="s">
        <v>24</v>
      </c>
      <c r="C23" s="60">
        <v>1</v>
      </c>
      <c r="D23" s="66">
        <v>100000</v>
      </c>
      <c r="E23" s="66">
        <f t="shared" si="0"/>
        <v>100000</v>
      </c>
      <c r="F23" s="60">
        <v>1</v>
      </c>
      <c r="G23" s="66">
        <v>104000</v>
      </c>
      <c r="H23" s="66">
        <f t="shared" si="1"/>
        <v>104000</v>
      </c>
      <c r="I23" s="60">
        <f t="shared" si="2"/>
        <v>0</v>
      </c>
      <c r="J23" s="66">
        <f t="shared" si="2"/>
        <v>4000</v>
      </c>
      <c r="K23" s="66">
        <f t="shared" si="2"/>
        <v>4000</v>
      </c>
      <c r="L23" s="37">
        <f t="shared" si="3"/>
        <v>111480</v>
      </c>
      <c r="M23" s="37">
        <f t="shared" si="4"/>
        <v>111.48</v>
      </c>
      <c r="N23" s="48">
        <f t="shared" si="5"/>
        <v>111.5</v>
      </c>
      <c r="O23" s="48">
        <f t="shared" si="6"/>
        <v>111500</v>
      </c>
      <c r="P23" s="48">
        <f t="shared" si="7"/>
        <v>4</v>
      </c>
    </row>
    <row r="24" spans="1:16" s="48" customFormat="1">
      <c r="A24" s="69">
        <f t="shared" si="8"/>
        <v>15</v>
      </c>
      <c r="B24" s="19" t="s">
        <v>25</v>
      </c>
      <c r="C24" s="60">
        <v>1</v>
      </c>
      <c r="D24" s="66">
        <v>100000</v>
      </c>
      <c r="E24" s="66">
        <f t="shared" si="0"/>
        <v>100000</v>
      </c>
      <c r="F24" s="60">
        <v>1</v>
      </c>
      <c r="G24" s="66">
        <v>104000</v>
      </c>
      <c r="H24" s="66">
        <f t="shared" si="1"/>
        <v>104000</v>
      </c>
      <c r="I24" s="60">
        <f t="shared" si="2"/>
        <v>0</v>
      </c>
      <c r="J24" s="66">
        <f t="shared" si="2"/>
        <v>4000</v>
      </c>
      <c r="K24" s="66">
        <f t="shared" si="2"/>
        <v>4000</v>
      </c>
      <c r="L24" s="37">
        <f t="shared" si="3"/>
        <v>111480</v>
      </c>
      <c r="M24" s="37">
        <f t="shared" si="4"/>
        <v>111.48</v>
      </c>
      <c r="N24" s="48">
        <f t="shared" si="5"/>
        <v>111.5</v>
      </c>
      <c r="O24" s="48">
        <f t="shared" si="6"/>
        <v>111500</v>
      </c>
      <c r="P24" s="48">
        <f t="shared" si="7"/>
        <v>4</v>
      </c>
    </row>
    <row r="25" spans="1:16" s="48" customFormat="1" ht="18">
      <c r="A25" s="25"/>
      <c r="B25" s="15" t="s">
        <v>26</v>
      </c>
      <c r="C25" s="61"/>
      <c r="D25" s="21"/>
      <c r="E25" s="66">
        <f t="shared" si="0"/>
        <v>0</v>
      </c>
      <c r="F25" s="61"/>
      <c r="G25" s="21">
        <v>0</v>
      </c>
      <c r="H25" s="66">
        <f t="shared" si="1"/>
        <v>0</v>
      </c>
      <c r="I25" s="60">
        <f t="shared" si="2"/>
        <v>0</v>
      </c>
      <c r="J25" s="66">
        <f t="shared" si="2"/>
        <v>0</v>
      </c>
      <c r="K25" s="66">
        <f t="shared" si="2"/>
        <v>0</v>
      </c>
      <c r="L25" s="37">
        <f t="shared" si="3"/>
        <v>0</v>
      </c>
      <c r="M25" s="37">
        <f t="shared" si="4"/>
        <v>0</v>
      </c>
      <c r="N25" s="48">
        <f t="shared" si="5"/>
        <v>0</v>
      </c>
      <c r="O25" s="48">
        <f t="shared" si="6"/>
        <v>0</v>
      </c>
      <c r="P25" s="48" t="e">
        <f t="shared" si="7"/>
        <v>#DIV/0!</v>
      </c>
    </row>
    <row r="26" spans="1:16" s="48" customFormat="1">
      <c r="A26" s="69">
        <v>16</v>
      </c>
      <c r="B26" s="19" t="s">
        <v>27</v>
      </c>
      <c r="C26" s="60">
        <v>1</v>
      </c>
      <c r="D26" s="66">
        <v>130000</v>
      </c>
      <c r="E26" s="66">
        <f t="shared" si="0"/>
        <v>130000</v>
      </c>
      <c r="F26" s="60">
        <v>1</v>
      </c>
      <c r="G26" s="66">
        <v>130000</v>
      </c>
      <c r="H26" s="66">
        <f t="shared" si="1"/>
        <v>130000</v>
      </c>
      <c r="I26" s="60">
        <f t="shared" si="2"/>
        <v>0</v>
      </c>
      <c r="J26" s="66">
        <f t="shared" si="2"/>
        <v>0</v>
      </c>
      <c r="K26" s="66">
        <f t="shared" si="2"/>
        <v>0</v>
      </c>
      <c r="L26" s="37">
        <f t="shared" si="3"/>
        <v>144924</v>
      </c>
      <c r="M26" s="37">
        <f t="shared" si="4"/>
        <v>144.92400000000001</v>
      </c>
      <c r="N26" s="48">
        <f t="shared" si="5"/>
        <v>145</v>
      </c>
      <c r="O26" s="48">
        <f t="shared" si="6"/>
        <v>145000</v>
      </c>
      <c r="P26" s="48">
        <f t="shared" si="7"/>
        <v>0</v>
      </c>
    </row>
    <row r="27" spans="1:16" s="48" customFormat="1" ht="34.799999999999997">
      <c r="A27" s="69">
        <f>+A26+1</f>
        <v>17</v>
      </c>
      <c r="B27" s="19" t="s">
        <v>28</v>
      </c>
      <c r="C27" s="60">
        <v>1</v>
      </c>
      <c r="D27" s="66">
        <v>130000</v>
      </c>
      <c r="E27" s="66">
        <f t="shared" si="0"/>
        <v>130000</v>
      </c>
      <c r="F27" s="60">
        <v>1</v>
      </c>
      <c r="G27" s="66">
        <v>130000</v>
      </c>
      <c r="H27" s="66">
        <f t="shared" si="1"/>
        <v>130000</v>
      </c>
      <c r="I27" s="60">
        <f t="shared" si="2"/>
        <v>0</v>
      </c>
      <c r="J27" s="66">
        <f t="shared" si="2"/>
        <v>0</v>
      </c>
      <c r="K27" s="66">
        <f t="shared" si="2"/>
        <v>0</v>
      </c>
      <c r="L27" s="37">
        <f t="shared" si="3"/>
        <v>144924</v>
      </c>
      <c r="M27" s="37">
        <f t="shared" si="4"/>
        <v>144.92400000000001</v>
      </c>
      <c r="N27" s="48">
        <f t="shared" si="5"/>
        <v>145</v>
      </c>
      <c r="O27" s="48">
        <f t="shared" si="6"/>
        <v>145000</v>
      </c>
      <c r="P27" s="48">
        <f t="shared" si="7"/>
        <v>0</v>
      </c>
    </row>
    <row r="28" spans="1:16" s="48" customFormat="1">
      <c r="A28" s="69">
        <f>+A27+1</f>
        <v>18</v>
      </c>
      <c r="B28" s="19" t="s">
        <v>29</v>
      </c>
      <c r="C28" s="60">
        <v>1</v>
      </c>
      <c r="D28" s="66">
        <v>150000</v>
      </c>
      <c r="E28" s="66">
        <f t="shared" si="0"/>
        <v>150000</v>
      </c>
      <c r="F28" s="60">
        <v>1</v>
      </c>
      <c r="G28" s="66">
        <v>150000</v>
      </c>
      <c r="H28" s="66">
        <f t="shared" si="1"/>
        <v>150000</v>
      </c>
      <c r="I28" s="60">
        <f t="shared" si="2"/>
        <v>0</v>
      </c>
      <c r="J28" s="66">
        <f t="shared" si="2"/>
        <v>0</v>
      </c>
      <c r="K28" s="66">
        <f t="shared" si="2"/>
        <v>0</v>
      </c>
      <c r="L28" s="37">
        <f t="shared" si="3"/>
        <v>167220</v>
      </c>
      <c r="M28" s="37">
        <f t="shared" si="4"/>
        <v>167.22</v>
      </c>
      <c r="N28" s="48">
        <f t="shared" si="5"/>
        <v>167.29999999999998</v>
      </c>
      <c r="O28" s="48">
        <f t="shared" si="6"/>
        <v>167299.99999999997</v>
      </c>
      <c r="P28" s="48">
        <f t="shared" si="7"/>
        <v>0</v>
      </c>
    </row>
    <row r="29" spans="1:16" s="48" customFormat="1">
      <c r="A29" s="69">
        <f t="shared" ref="A29:A62" si="9">+A28+1</f>
        <v>19</v>
      </c>
      <c r="B29" s="19" t="s">
        <v>30</v>
      </c>
      <c r="C29" s="60">
        <v>2</v>
      </c>
      <c r="D29" s="66">
        <v>93289</v>
      </c>
      <c r="E29" s="66">
        <f t="shared" si="0"/>
        <v>186578</v>
      </c>
      <c r="F29" s="60">
        <v>2</v>
      </c>
      <c r="G29" s="66">
        <v>104000</v>
      </c>
      <c r="H29" s="66">
        <f t="shared" si="1"/>
        <v>208000</v>
      </c>
      <c r="I29" s="60">
        <f t="shared" si="2"/>
        <v>0</v>
      </c>
      <c r="J29" s="66">
        <f t="shared" si="2"/>
        <v>10711</v>
      </c>
      <c r="K29" s="66">
        <f t="shared" si="2"/>
        <v>21422</v>
      </c>
      <c r="L29" s="37">
        <f t="shared" si="3"/>
        <v>103998.5772</v>
      </c>
      <c r="M29" s="37">
        <f t="shared" si="4"/>
        <v>103.9985772</v>
      </c>
      <c r="N29" s="48">
        <f t="shared" si="5"/>
        <v>104</v>
      </c>
      <c r="O29" s="48">
        <f t="shared" si="6"/>
        <v>104000</v>
      </c>
      <c r="P29" s="48">
        <f t="shared" si="7"/>
        <v>11.481525153019112</v>
      </c>
    </row>
    <row r="30" spans="1:16" s="48" customFormat="1">
      <c r="A30" s="69">
        <f t="shared" si="9"/>
        <v>20</v>
      </c>
      <c r="B30" s="19" t="s">
        <v>31</v>
      </c>
      <c r="C30" s="60">
        <v>1</v>
      </c>
      <c r="D30" s="66">
        <v>140000</v>
      </c>
      <c r="E30" s="66">
        <f t="shared" si="0"/>
        <v>140000</v>
      </c>
      <c r="F30" s="60">
        <v>1</v>
      </c>
      <c r="G30" s="66">
        <v>140000</v>
      </c>
      <c r="H30" s="66">
        <f t="shared" si="1"/>
        <v>140000</v>
      </c>
      <c r="I30" s="60">
        <f t="shared" si="2"/>
        <v>0</v>
      </c>
      <c r="J30" s="66">
        <f t="shared" si="2"/>
        <v>0</v>
      </c>
      <c r="K30" s="66">
        <f t="shared" si="2"/>
        <v>0</v>
      </c>
      <c r="L30" s="37">
        <f t="shared" si="3"/>
        <v>156072</v>
      </c>
      <c r="M30" s="37">
        <f t="shared" si="4"/>
        <v>156.072</v>
      </c>
      <c r="N30" s="48">
        <f t="shared" si="5"/>
        <v>156.1</v>
      </c>
      <c r="O30" s="48">
        <f t="shared" si="6"/>
        <v>156100</v>
      </c>
      <c r="P30" s="48">
        <f t="shared" si="7"/>
        <v>0</v>
      </c>
    </row>
    <row r="31" spans="1:16" s="48" customFormat="1">
      <c r="A31" s="69">
        <f t="shared" si="9"/>
        <v>21</v>
      </c>
      <c r="B31" s="19" t="s">
        <v>32</v>
      </c>
      <c r="C31" s="60">
        <v>1</v>
      </c>
      <c r="D31" s="66">
        <v>100000</v>
      </c>
      <c r="E31" s="66">
        <f t="shared" si="0"/>
        <v>100000</v>
      </c>
      <c r="F31" s="60">
        <v>1</v>
      </c>
      <c r="G31" s="66">
        <v>104000</v>
      </c>
      <c r="H31" s="66">
        <f t="shared" si="1"/>
        <v>104000</v>
      </c>
      <c r="I31" s="60">
        <f t="shared" si="2"/>
        <v>0</v>
      </c>
      <c r="J31" s="66">
        <f t="shared" si="2"/>
        <v>4000</v>
      </c>
      <c r="K31" s="66">
        <f t="shared" si="2"/>
        <v>4000</v>
      </c>
      <c r="L31" s="37">
        <f t="shared" si="3"/>
        <v>111480</v>
      </c>
      <c r="M31" s="37">
        <f t="shared" si="4"/>
        <v>111.48</v>
      </c>
      <c r="N31" s="48">
        <f t="shared" si="5"/>
        <v>111.5</v>
      </c>
      <c r="O31" s="48">
        <f t="shared" si="6"/>
        <v>111500</v>
      </c>
      <c r="P31" s="48">
        <f t="shared" si="7"/>
        <v>4</v>
      </c>
    </row>
    <row r="32" spans="1:16" s="48" customFormat="1" ht="34.799999999999997">
      <c r="A32" s="69">
        <f t="shared" si="9"/>
        <v>22</v>
      </c>
      <c r="B32" s="19" t="s">
        <v>33</v>
      </c>
      <c r="C32" s="60">
        <v>1</v>
      </c>
      <c r="D32" s="66">
        <v>95525</v>
      </c>
      <c r="E32" s="66">
        <f t="shared" si="0"/>
        <v>95525</v>
      </c>
      <c r="F32" s="60">
        <v>1</v>
      </c>
      <c r="G32" s="66">
        <v>104000</v>
      </c>
      <c r="H32" s="66">
        <f t="shared" si="1"/>
        <v>104000</v>
      </c>
      <c r="I32" s="60">
        <f t="shared" si="2"/>
        <v>0</v>
      </c>
      <c r="J32" s="66">
        <f t="shared" si="2"/>
        <v>8475</v>
      </c>
      <c r="K32" s="66">
        <f t="shared" si="2"/>
        <v>8475</v>
      </c>
      <c r="L32" s="37">
        <f t="shared" si="3"/>
        <v>106491.27</v>
      </c>
      <c r="M32" s="37">
        <f t="shared" si="4"/>
        <v>106.49127</v>
      </c>
      <c r="N32" s="48">
        <f t="shared" si="5"/>
        <v>106.5</v>
      </c>
      <c r="O32" s="48">
        <f t="shared" si="6"/>
        <v>106500</v>
      </c>
      <c r="P32" s="48">
        <f t="shared" si="7"/>
        <v>8.8720230306202552</v>
      </c>
    </row>
    <row r="33" spans="1:16" s="48" customFormat="1" ht="18">
      <c r="A33" s="69"/>
      <c r="B33" s="15" t="s">
        <v>34</v>
      </c>
      <c r="C33" s="61"/>
      <c r="D33" s="21"/>
      <c r="E33" s="66">
        <f t="shared" si="0"/>
        <v>0</v>
      </c>
      <c r="F33" s="61"/>
      <c r="G33" s="21">
        <v>0</v>
      </c>
      <c r="H33" s="66">
        <f t="shared" si="1"/>
        <v>0</v>
      </c>
      <c r="I33" s="60">
        <f t="shared" si="2"/>
        <v>0</v>
      </c>
      <c r="J33" s="66">
        <f t="shared" si="2"/>
        <v>0</v>
      </c>
      <c r="K33" s="66">
        <f t="shared" si="2"/>
        <v>0</v>
      </c>
      <c r="L33" s="37">
        <f t="shared" si="3"/>
        <v>0</v>
      </c>
      <c r="M33" s="37">
        <f t="shared" si="4"/>
        <v>0</v>
      </c>
      <c r="N33" s="48">
        <f t="shared" si="5"/>
        <v>0</v>
      </c>
      <c r="O33" s="48">
        <f t="shared" si="6"/>
        <v>0</v>
      </c>
      <c r="P33" s="48" t="e">
        <f t="shared" si="7"/>
        <v>#DIV/0!</v>
      </c>
    </row>
    <row r="34" spans="1:16" s="48" customFormat="1">
      <c r="A34" s="69">
        <f>+A32+1</f>
        <v>23</v>
      </c>
      <c r="B34" s="19" t="s">
        <v>35</v>
      </c>
      <c r="C34" s="60">
        <v>1</v>
      </c>
      <c r="D34" s="66">
        <v>140000</v>
      </c>
      <c r="E34" s="66">
        <f t="shared" si="0"/>
        <v>140000</v>
      </c>
      <c r="F34" s="60">
        <v>1</v>
      </c>
      <c r="G34" s="66">
        <v>140000</v>
      </c>
      <c r="H34" s="66">
        <f t="shared" si="1"/>
        <v>140000</v>
      </c>
      <c r="I34" s="60">
        <f t="shared" si="2"/>
        <v>0</v>
      </c>
      <c r="J34" s="66">
        <f t="shared" si="2"/>
        <v>0</v>
      </c>
      <c r="K34" s="66">
        <f t="shared" si="2"/>
        <v>0</v>
      </c>
      <c r="L34" s="37">
        <f t="shared" si="3"/>
        <v>156072</v>
      </c>
      <c r="M34" s="37">
        <f t="shared" si="4"/>
        <v>156.072</v>
      </c>
      <c r="N34" s="48">
        <f t="shared" si="5"/>
        <v>156.1</v>
      </c>
      <c r="O34" s="48">
        <f t="shared" si="6"/>
        <v>156100</v>
      </c>
      <c r="P34" s="48">
        <f t="shared" si="7"/>
        <v>0</v>
      </c>
    </row>
    <row r="35" spans="1:16" s="48" customFormat="1">
      <c r="A35" s="69">
        <f t="shared" si="9"/>
        <v>24</v>
      </c>
      <c r="B35" s="19" t="s">
        <v>35</v>
      </c>
      <c r="C35" s="60">
        <v>4</v>
      </c>
      <c r="D35" s="66">
        <v>130000</v>
      </c>
      <c r="E35" s="66">
        <f t="shared" si="0"/>
        <v>520000</v>
      </c>
      <c r="F35" s="60">
        <v>4</v>
      </c>
      <c r="G35" s="66">
        <v>130000</v>
      </c>
      <c r="H35" s="66">
        <f t="shared" si="1"/>
        <v>520000</v>
      </c>
      <c r="I35" s="60">
        <f t="shared" si="2"/>
        <v>0</v>
      </c>
      <c r="J35" s="66">
        <f t="shared" si="2"/>
        <v>0</v>
      </c>
      <c r="K35" s="66">
        <f t="shared" si="2"/>
        <v>0</v>
      </c>
      <c r="L35" s="37">
        <f t="shared" si="3"/>
        <v>144924</v>
      </c>
      <c r="M35" s="37">
        <f t="shared" si="4"/>
        <v>144.92400000000001</v>
      </c>
      <c r="N35" s="48">
        <f t="shared" si="5"/>
        <v>145</v>
      </c>
      <c r="O35" s="48">
        <f t="shared" si="6"/>
        <v>145000</v>
      </c>
      <c r="P35" s="48">
        <f t="shared" si="7"/>
        <v>0</v>
      </c>
    </row>
    <row r="36" spans="1:16" s="48" customFormat="1">
      <c r="A36" s="69">
        <f t="shared" si="9"/>
        <v>25</v>
      </c>
      <c r="B36" s="19" t="s">
        <v>35</v>
      </c>
      <c r="C36" s="60">
        <v>4</v>
      </c>
      <c r="D36" s="66">
        <v>125000</v>
      </c>
      <c r="E36" s="66">
        <f t="shared" si="0"/>
        <v>500000</v>
      </c>
      <c r="F36" s="60">
        <v>4</v>
      </c>
      <c r="G36" s="66">
        <v>125000</v>
      </c>
      <c r="H36" s="66">
        <f t="shared" si="1"/>
        <v>500000</v>
      </c>
      <c r="I36" s="60">
        <f t="shared" si="2"/>
        <v>0</v>
      </c>
      <c r="J36" s="66">
        <f t="shared" si="2"/>
        <v>0</v>
      </c>
      <c r="K36" s="66">
        <f t="shared" si="2"/>
        <v>0</v>
      </c>
      <c r="L36" s="37">
        <f t="shared" si="3"/>
        <v>139350</v>
      </c>
      <c r="M36" s="37">
        <f t="shared" si="4"/>
        <v>139.35</v>
      </c>
      <c r="N36" s="48">
        <f t="shared" si="5"/>
        <v>139.4</v>
      </c>
      <c r="O36" s="48">
        <f t="shared" si="6"/>
        <v>139400</v>
      </c>
      <c r="P36" s="48">
        <f t="shared" si="7"/>
        <v>0</v>
      </c>
    </row>
    <row r="37" spans="1:16" s="48" customFormat="1">
      <c r="A37" s="69">
        <f t="shared" si="9"/>
        <v>26</v>
      </c>
      <c r="B37" s="19" t="s">
        <v>35</v>
      </c>
      <c r="C37" s="60">
        <v>5</v>
      </c>
      <c r="D37" s="66">
        <v>120000</v>
      </c>
      <c r="E37" s="66">
        <f t="shared" si="0"/>
        <v>600000</v>
      </c>
      <c r="F37" s="60">
        <v>5</v>
      </c>
      <c r="G37" s="66">
        <v>120000</v>
      </c>
      <c r="H37" s="66">
        <f t="shared" si="1"/>
        <v>600000</v>
      </c>
      <c r="I37" s="60">
        <f t="shared" si="2"/>
        <v>0</v>
      </c>
      <c r="J37" s="66">
        <f t="shared" si="2"/>
        <v>0</v>
      </c>
      <c r="K37" s="66">
        <f t="shared" si="2"/>
        <v>0</v>
      </c>
      <c r="L37" s="37">
        <f t="shared" si="3"/>
        <v>133776</v>
      </c>
      <c r="M37" s="37">
        <f t="shared" si="4"/>
        <v>133.77600000000001</v>
      </c>
      <c r="N37" s="48">
        <f t="shared" si="5"/>
        <v>133.79999999999998</v>
      </c>
      <c r="O37" s="48">
        <f t="shared" si="6"/>
        <v>133799.99999999997</v>
      </c>
      <c r="P37" s="48">
        <f t="shared" si="7"/>
        <v>0</v>
      </c>
    </row>
    <row r="38" spans="1:16" s="48" customFormat="1">
      <c r="A38" s="69">
        <f t="shared" si="9"/>
        <v>27</v>
      </c>
      <c r="B38" s="19" t="s">
        <v>35</v>
      </c>
      <c r="C38" s="60">
        <v>18</v>
      </c>
      <c r="D38" s="66">
        <v>112435</v>
      </c>
      <c r="E38" s="66">
        <f t="shared" si="0"/>
        <v>2023830</v>
      </c>
      <c r="F38" s="60">
        <v>18</v>
      </c>
      <c r="G38" s="66">
        <v>112435</v>
      </c>
      <c r="H38" s="66">
        <f t="shared" si="1"/>
        <v>2023830</v>
      </c>
      <c r="I38" s="60">
        <f t="shared" si="2"/>
        <v>0</v>
      </c>
      <c r="J38" s="66">
        <f t="shared" si="2"/>
        <v>0</v>
      </c>
      <c r="K38" s="66">
        <f t="shared" si="2"/>
        <v>0</v>
      </c>
      <c r="L38" s="37">
        <f t="shared" si="3"/>
        <v>125342.538</v>
      </c>
      <c r="M38" s="37">
        <f t="shared" si="4"/>
        <v>125.342538</v>
      </c>
      <c r="N38" s="48">
        <f t="shared" si="5"/>
        <v>125.39999999999999</v>
      </c>
      <c r="O38" s="48">
        <f t="shared" si="6"/>
        <v>125399.99999999999</v>
      </c>
      <c r="P38" s="48">
        <f t="shared" si="7"/>
        <v>0</v>
      </c>
    </row>
    <row r="39" spans="1:16" s="48" customFormat="1" ht="36">
      <c r="A39" s="69"/>
      <c r="B39" s="15" t="s">
        <v>36</v>
      </c>
      <c r="C39" s="61"/>
      <c r="D39" s="21"/>
      <c r="E39" s="66">
        <f t="shared" si="0"/>
        <v>0</v>
      </c>
      <c r="F39" s="61"/>
      <c r="G39" s="21">
        <v>0</v>
      </c>
      <c r="H39" s="66">
        <f t="shared" si="1"/>
        <v>0</v>
      </c>
      <c r="I39" s="60">
        <f t="shared" si="2"/>
        <v>0</v>
      </c>
      <c r="J39" s="66">
        <f t="shared" si="2"/>
        <v>0</v>
      </c>
      <c r="K39" s="66">
        <f t="shared" si="2"/>
        <v>0</v>
      </c>
      <c r="L39" s="37">
        <f t="shared" si="3"/>
        <v>0</v>
      </c>
      <c r="M39" s="37">
        <f t="shared" si="4"/>
        <v>0</v>
      </c>
      <c r="N39" s="48">
        <f t="shared" si="5"/>
        <v>0</v>
      </c>
      <c r="O39" s="48">
        <f t="shared" si="6"/>
        <v>0</v>
      </c>
      <c r="P39" s="48" t="e">
        <f t="shared" si="7"/>
        <v>#DIV/0!</v>
      </c>
    </row>
    <row r="40" spans="1:16" s="48" customFormat="1">
      <c r="A40" s="69">
        <v>28</v>
      </c>
      <c r="B40" s="19" t="s">
        <v>37</v>
      </c>
      <c r="C40" s="62">
        <v>1</v>
      </c>
      <c r="D40" s="66">
        <v>140000</v>
      </c>
      <c r="E40" s="66">
        <f t="shared" si="0"/>
        <v>140000</v>
      </c>
      <c r="F40" s="62">
        <v>1</v>
      </c>
      <c r="G40" s="66">
        <v>140000</v>
      </c>
      <c r="H40" s="66">
        <f t="shared" si="1"/>
        <v>140000</v>
      </c>
      <c r="I40" s="60">
        <f t="shared" si="2"/>
        <v>0</v>
      </c>
      <c r="J40" s="66">
        <f t="shared" si="2"/>
        <v>0</v>
      </c>
      <c r="K40" s="66">
        <f t="shared" si="2"/>
        <v>0</v>
      </c>
      <c r="L40" s="37">
        <f t="shared" si="3"/>
        <v>156072</v>
      </c>
      <c r="M40" s="37">
        <f t="shared" si="4"/>
        <v>156.072</v>
      </c>
      <c r="N40" s="48">
        <f t="shared" si="5"/>
        <v>156.1</v>
      </c>
      <c r="O40" s="48">
        <f t="shared" si="6"/>
        <v>156100</v>
      </c>
      <c r="P40" s="48">
        <f t="shared" si="7"/>
        <v>0</v>
      </c>
    </row>
    <row r="41" spans="1:16" s="48" customFormat="1" ht="34.799999999999997">
      <c r="A41" s="69">
        <f t="shared" si="9"/>
        <v>29</v>
      </c>
      <c r="B41" s="19" t="s">
        <v>38</v>
      </c>
      <c r="C41" s="63">
        <v>1</v>
      </c>
      <c r="D41" s="66">
        <v>112435</v>
      </c>
      <c r="E41" s="66">
        <f t="shared" si="0"/>
        <v>112435</v>
      </c>
      <c r="F41" s="63">
        <v>1</v>
      </c>
      <c r="G41" s="66">
        <v>112435</v>
      </c>
      <c r="H41" s="66">
        <f t="shared" si="1"/>
        <v>112435</v>
      </c>
      <c r="I41" s="60">
        <f t="shared" si="2"/>
        <v>0</v>
      </c>
      <c r="J41" s="66">
        <f t="shared" si="2"/>
        <v>0</v>
      </c>
      <c r="K41" s="66">
        <f t="shared" si="2"/>
        <v>0</v>
      </c>
      <c r="L41" s="37">
        <f t="shared" si="3"/>
        <v>125342.538</v>
      </c>
      <c r="M41" s="37">
        <f t="shared" si="4"/>
        <v>125.342538</v>
      </c>
      <c r="N41" s="48">
        <f t="shared" si="5"/>
        <v>125.39999999999999</v>
      </c>
      <c r="O41" s="48">
        <f t="shared" si="6"/>
        <v>125399.99999999999</v>
      </c>
      <c r="P41" s="48">
        <f t="shared" si="7"/>
        <v>0</v>
      </c>
    </row>
    <row r="42" spans="1:16" s="48" customFormat="1">
      <c r="A42" s="69">
        <f t="shared" si="9"/>
        <v>30</v>
      </c>
      <c r="B42" s="19" t="s">
        <v>39</v>
      </c>
      <c r="C42" s="63">
        <v>1</v>
      </c>
      <c r="D42" s="66">
        <v>93289</v>
      </c>
      <c r="E42" s="66">
        <f t="shared" si="0"/>
        <v>93289</v>
      </c>
      <c r="F42" s="63">
        <v>1</v>
      </c>
      <c r="G42" s="66">
        <v>104000</v>
      </c>
      <c r="H42" s="66">
        <f t="shared" si="1"/>
        <v>104000</v>
      </c>
      <c r="I42" s="60">
        <f t="shared" si="2"/>
        <v>0</v>
      </c>
      <c r="J42" s="66">
        <f t="shared" si="2"/>
        <v>10711</v>
      </c>
      <c r="K42" s="66">
        <f t="shared" si="2"/>
        <v>10711</v>
      </c>
      <c r="L42" s="37">
        <f t="shared" si="3"/>
        <v>103998.5772</v>
      </c>
      <c r="M42" s="37">
        <f t="shared" si="4"/>
        <v>103.9985772</v>
      </c>
      <c r="N42" s="48">
        <f t="shared" si="5"/>
        <v>104</v>
      </c>
      <c r="O42" s="48">
        <f t="shared" si="6"/>
        <v>104000</v>
      </c>
      <c r="P42" s="48">
        <f t="shared" si="7"/>
        <v>11.481525153019112</v>
      </c>
    </row>
    <row r="43" spans="1:16" s="48" customFormat="1" ht="34.799999999999997">
      <c r="A43" s="69">
        <f t="shared" si="9"/>
        <v>31</v>
      </c>
      <c r="B43" s="19" t="s">
        <v>40</v>
      </c>
      <c r="C43" s="63">
        <v>1</v>
      </c>
      <c r="D43" s="66">
        <v>112435</v>
      </c>
      <c r="E43" s="66">
        <f t="shared" si="0"/>
        <v>112435</v>
      </c>
      <c r="F43" s="63">
        <v>1</v>
      </c>
      <c r="G43" s="66">
        <v>112435</v>
      </c>
      <c r="H43" s="66">
        <f t="shared" si="1"/>
        <v>112435</v>
      </c>
      <c r="I43" s="60">
        <f t="shared" si="2"/>
        <v>0</v>
      </c>
      <c r="J43" s="66">
        <f t="shared" si="2"/>
        <v>0</v>
      </c>
      <c r="K43" s="66">
        <f t="shared" si="2"/>
        <v>0</v>
      </c>
      <c r="L43" s="37">
        <f t="shared" si="3"/>
        <v>125342.538</v>
      </c>
      <c r="M43" s="37">
        <f t="shared" si="4"/>
        <v>125.342538</v>
      </c>
      <c r="N43" s="48">
        <f t="shared" si="5"/>
        <v>125.39999999999999</v>
      </c>
      <c r="O43" s="48">
        <f t="shared" si="6"/>
        <v>125399.99999999999</v>
      </c>
      <c r="P43" s="48">
        <f t="shared" si="7"/>
        <v>0</v>
      </c>
    </row>
    <row r="44" spans="1:16" s="48" customFormat="1" ht="34.799999999999997">
      <c r="A44" s="69">
        <f t="shared" si="9"/>
        <v>32</v>
      </c>
      <c r="B44" s="19" t="s">
        <v>41</v>
      </c>
      <c r="C44" s="63">
        <v>1</v>
      </c>
      <c r="D44" s="66">
        <v>103289</v>
      </c>
      <c r="E44" s="66">
        <f t="shared" si="0"/>
        <v>103289</v>
      </c>
      <c r="F44" s="63">
        <v>1</v>
      </c>
      <c r="G44" s="66">
        <v>104000</v>
      </c>
      <c r="H44" s="66">
        <f t="shared" si="1"/>
        <v>104000</v>
      </c>
      <c r="I44" s="60">
        <f t="shared" si="2"/>
        <v>0</v>
      </c>
      <c r="J44" s="66">
        <f t="shared" si="2"/>
        <v>711</v>
      </c>
      <c r="K44" s="66">
        <f t="shared" si="2"/>
        <v>711</v>
      </c>
      <c r="L44" s="37">
        <f t="shared" si="3"/>
        <v>115146.5772</v>
      </c>
      <c r="M44" s="37">
        <f t="shared" si="4"/>
        <v>115.1465772</v>
      </c>
      <c r="N44" s="48">
        <f t="shared" si="5"/>
        <v>115.19999999999999</v>
      </c>
      <c r="O44" s="48">
        <f t="shared" si="6"/>
        <v>115199.99999999999</v>
      </c>
      <c r="P44" s="48">
        <f t="shared" si="7"/>
        <v>0.68835984470756806</v>
      </c>
    </row>
    <row r="45" spans="1:16" s="48" customFormat="1">
      <c r="A45" s="69">
        <f t="shared" si="9"/>
        <v>33</v>
      </c>
      <c r="B45" s="26" t="s">
        <v>42</v>
      </c>
      <c r="C45" s="63">
        <v>1</v>
      </c>
      <c r="D45" s="66">
        <v>93289</v>
      </c>
      <c r="E45" s="66">
        <f t="shared" si="0"/>
        <v>93289</v>
      </c>
      <c r="F45" s="63">
        <v>1</v>
      </c>
      <c r="G45" s="66">
        <v>104000</v>
      </c>
      <c r="H45" s="66">
        <f t="shared" si="1"/>
        <v>104000</v>
      </c>
      <c r="I45" s="60">
        <f t="shared" si="2"/>
        <v>0</v>
      </c>
      <c r="J45" s="66">
        <f t="shared" si="2"/>
        <v>10711</v>
      </c>
      <c r="K45" s="66">
        <f t="shared" si="2"/>
        <v>10711</v>
      </c>
      <c r="L45" s="37">
        <f t="shared" si="3"/>
        <v>103998.5772</v>
      </c>
      <c r="M45" s="37">
        <f t="shared" si="4"/>
        <v>103.9985772</v>
      </c>
      <c r="N45" s="48">
        <f t="shared" si="5"/>
        <v>104</v>
      </c>
      <c r="O45" s="48">
        <f t="shared" si="6"/>
        <v>104000</v>
      </c>
      <c r="P45" s="48">
        <f t="shared" si="7"/>
        <v>11.481525153019112</v>
      </c>
    </row>
    <row r="46" spans="1:16" s="48" customFormat="1">
      <c r="A46" s="69">
        <f t="shared" si="9"/>
        <v>34</v>
      </c>
      <c r="B46" s="19" t="s">
        <v>43</v>
      </c>
      <c r="C46" s="63">
        <v>1</v>
      </c>
      <c r="D46" s="66">
        <v>122435</v>
      </c>
      <c r="E46" s="66">
        <f t="shared" si="0"/>
        <v>122435</v>
      </c>
      <c r="F46" s="63">
        <v>1</v>
      </c>
      <c r="G46" s="66">
        <v>122435</v>
      </c>
      <c r="H46" s="66">
        <f t="shared" si="1"/>
        <v>122435</v>
      </c>
      <c r="I46" s="60">
        <f t="shared" si="2"/>
        <v>0</v>
      </c>
      <c r="J46" s="66">
        <f t="shared" si="2"/>
        <v>0</v>
      </c>
      <c r="K46" s="66">
        <f t="shared" si="2"/>
        <v>0</v>
      </c>
      <c r="L46" s="37">
        <f t="shared" si="3"/>
        <v>136490.538</v>
      </c>
      <c r="M46" s="37">
        <f t="shared" si="4"/>
        <v>136.49053799999999</v>
      </c>
      <c r="N46" s="48">
        <f t="shared" si="5"/>
        <v>136.5</v>
      </c>
      <c r="O46" s="48">
        <f t="shared" si="6"/>
        <v>136500</v>
      </c>
      <c r="P46" s="48">
        <f t="shared" si="7"/>
        <v>0</v>
      </c>
    </row>
    <row r="47" spans="1:16" s="48" customFormat="1">
      <c r="A47" s="69">
        <f t="shared" si="9"/>
        <v>35</v>
      </c>
      <c r="B47" s="19" t="s">
        <v>44</v>
      </c>
      <c r="C47" s="63">
        <v>2</v>
      </c>
      <c r="D47" s="66">
        <v>93289</v>
      </c>
      <c r="E47" s="66">
        <f t="shared" si="0"/>
        <v>186578</v>
      </c>
      <c r="F47" s="63">
        <v>2</v>
      </c>
      <c r="G47" s="66">
        <v>104000</v>
      </c>
      <c r="H47" s="66">
        <f t="shared" si="1"/>
        <v>208000</v>
      </c>
      <c r="I47" s="60">
        <f t="shared" si="2"/>
        <v>0</v>
      </c>
      <c r="J47" s="66">
        <f t="shared" si="2"/>
        <v>10711</v>
      </c>
      <c r="K47" s="66">
        <f t="shared" si="2"/>
        <v>21422</v>
      </c>
      <c r="L47" s="37">
        <f t="shared" si="3"/>
        <v>103998.5772</v>
      </c>
      <c r="M47" s="37">
        <f t="shared" si="4"/>
        <v>103.9985772</v>
      </c>
      <c r="N47" s="48">
        <f t="shared" si="5"/>
        <v>104</v>
      </c>
      <c r="O47" s="48">
        <f t="shared" si="6"/>
        <v>104000</v>
      </c>
      <c r="P47" s="48">
        <f t="shared" si="7"/>
        <v>11.481525153019112</v>
      </c>
    </row>
    <row r="48" spans="1:16" s="48" customFormat="1" ht="34.799999999999997">
      <c r="A48" s="69">
        <f t="shared" si="9"/>
        <v>36</v>
      </c>
      <c r="B48" s="19" t="s">
        <v>45</v>
      </c>
      <c r="C48" s="63">
        <v>1</v>
      </c>
      <c r="D48" s="66">
        <v>93289</v>
      </c>
      <c r="E48" s="66">
        <f t="shared" si="0"/>
        <v>93289</v>
      </c>
      <c r="F48" s="63">
        <v>1</v>
      </c>
      <c r="G48" s="66">
        <v>104000</v>
      </c>
      <c r="H48" s="66">
        <f t="shared" si="1"/>
        <v>104000</v>
      </c>
      <c r="I48" s="60">
        <f t="shared" si="2"/>
        <v>0</v>
      </c>
      <c r="J48" s="66">
        <f t="shared" si="2"/>
        <v>10711</v>
      </c>
      <c r="K48" s="66">
        <f t="shared" si="2"/>
        <v>10711</v>
      </c>
      <c r="L48" s="37">
        <f t="shared" si="3"/>
        <v>103998.5772</v>
      </c>
      <c r="M48" s="37">
        <f t="shared" si="4"/>
        <v>103.9985772</v>
      </c>
      <c r="N48" s="48">
        <f t="shared" si="5"/>
        <v>104</v>
      </c>
      <c r="O48" s="48">
        <f t="shared" si="6"/>
        <v>104000</v>
      </c>
      <c r="P48" s="48">
        <f t="shared" si="7"/>
        <v>11.481525153019112</v>
      </c>
    </row>
    <row r="49" spans="1:16" s="48" customFormat="1">
      <c r="A49" s="69">
        <f t="shared" si="9"/>
        <v>37</v>
      </c>
      <c r="B49" s="26" t="s">
        <v>46</v>
      </c>
      <c r="C49" s="63">
        <v>1</v>
      </c>
      <c r="D49" s="66">
        <v>93289</v>
      </c>
      <c r="E49" s="66">
        <f t="shared" si="0"/>
        <v>93289</v>
      </c>
      <c r="F49" s="63">
        <v>1</v>
      </c>
      <c r="G49" s="66">
        <v>104000</v>
      </c>
      <c r="H49" s="66">
        <f t="shared" si="1"/>
        <v>104000</v>
      </c>
      <c r="I49" s="60">
        <f t="shared" si="2"/>
        <v>0</v>
      </c>
      <c r="J49" s="66">
        <f t="shared" si="2"/>
        <v>10711</v>
      </c>
      <c r="K49" s="66">
        <f t="shared" si="2"/>
        <v>10711</v>
      </c>
      <c r="L49" s="37">
        <f t="shared" si="3"/>
        <v>103998.5772</v>
      </c>
      <c r="M49" s="37">
        <f t="shared" si="4"/>
        <v>103.9985772</v>
      </c>
      <c r="N49" s="48">
        <f t="shared" si="5"/>
        <v>104</v>
      </c>
      <c r="O49" s="48">
        <f t="shared" si="6"/>
        <v>104000</v>
      </c>
      <c r="P49" s="48">
        <f t="shared" si="7"/>
        <v>11.481525153019112</v>
      </c>
    </row>
    <row r="50" spans="1:16" s="48" customFormat="1">
      <c r="A50" s="69">
        <f t="shared" si="9"/>
        <v>38</v>
      </c>
      <c r="B50" s="19" t="s">
        <v>47</v>
      </c>
      <c r="C50" s="63">
        <v>3</v>
      </c>
      <c r="D50" s="66">
        <v>93289</v>
      </c>
      <c r="E50" s="66">
        <f t="shared" si="0"/>
        <v>279867</v>
      </c>
      <c r="F50" s="63">
        <v>3</v>
      </c>
      <c r="G50" s="66">
        <v>104000</v>
      </c>
      <c r="H50" s="66">
        <f t="shared" si="1"/>
        <v>312000</v>
      </c>
      <c r="I50" s="60">
        <f t="shared" si="2"/>
        <v>0</v>
      </c>
      <c r="J50" s="66">
        <f t="shared" si="2"/>
        <v>10711</v>
      </c>
      <c r="K50" s="66">
        <f t="shared" si="2"/>
        <v>32133</v>
      </c>
      <c r="L50" s="37">
        <f t="shared" si="3"/>
        <v>103998.5772</v>
      </c>
      <c r="M50" s="37">
        <f t="shared" si="4"/>
        <v>103.9985772</v>
      </c>
      <c r="N50" s="48">
        <f t="shared" si="5"/>
        <v>104</v>
      </c>
      <c r="O50" s="48">
        <f t="shared" si="6"/>
        <v>104000</v>
      </c>
      <c r="P50" s="48">
        <f t="shared" si="7"/>
        <v>11.481525153019112</v>
      </c>
    </row>
    <row r="51" spans="1:16" s="48" customFormat="1">
      <c r="A51" s="69">
        <f t="shared" si="9"/>
        <v>39</v>
      </c>
      <c r="B51" s="19" t="s">
        <v>48</v>
      </c>
      <c r="C51" s="63">
        <v>1</v>
      </c>
      <c r="D51" s="66">
        <v>100000</v>
      </c>
      <c r="E51" s="66">
        <f t="shared" si="0"/>
        <v>100000</v>
      </c>
      <c r="F51" s="63">
        <v>1</v>
      </c>
      <c r="G51" s="66">
        <v>104000</v>
      </c>
      <c r="H51" s="66">
        <f t="shared" si="1"/>
        <v>104000</v>
      </c>
      <c r="I51" s="60">
        <f t="shared" si="2"/>
        <v>0</v>
      </c>
      <c r="J51" s="66">
        <f t="shared" si="2"/>
        <v>4000</v>
      </c>
      <c r="K51" s="66">
        <f t="shared" si="2"/>
        <v>4000</v>
      </c>
      <c r="L51" s="37">
        <f t="shared" si="3"/>
        <v>111480</v>
      </c>
      <c r="M51" s="37">
        <f t="shared" si="4"/>
        <v>111.48</v>
      </c>
      <c r="N51" s="48">
        <f t="shared" si="5"/>
        <v>111.5</v>
      </c>
      <c r="O51" s="48">
        <f t="shared" si="6"/>
        <v>111500</v>
      </c>
      <c r="P51" s="48">
        <f t="shared" si="7"/>
        <v>4</v>
      </c>
    </row>
    <row r="52" spans="1:16" s="48" customFormat="1">
      <c r="A52" s="69">
        <f t="shared" si="9"/>
        <v>40</v>
      </c>
      <c r="B52" s="26" t="s">
        <v>49</v>
      </c>
      <c r="C52" s="63">
        <v>1</v>
      </c>
      <c r="D52" s="66">
        <v>130000</v>
      </c>
      <c r="E52" s="66">
        <f t="shared" si="0"/>
        <v>130000</v>
      </c>
      <c r="F52" s="63">
        <v>1</v>
      </c>
      <c r="G52" s="66">
        <v>130000</v>
      </c>
      <c r="H52" s="66">
        <f t="shared" si="1"/>
        <v>130000</v>
      </c>
      <c r="I52" s="60">
        <f t="shared" si="2"/>
        <v>0</v>
      </c>
      <c r="J52" s="66">
        <f t="shared" si="2"/>
        <v>0</v>
      </c>
      <c r="K52" s="66">
        <f t="shared" si="2"/>
        <v>0</v>
      </c>
      <c r="L52" s="37">
        <f t="shared" si="3"/>
        <v>144924</v>
      </c>
      <c r="M52" s="37">
        <f t="shared" si="4"/>
        <v>144.92400000000001</v>
      </c>
      <c r="N52" s="48">
        <f t="shared" si="5"/>
        <v>145</v>
      </c>
      <c r="O52" s="48">
        <f t="shared" si="6"/>
        <v>145000</v>
      </c>
      <c r="P52" s="48">
        <f t="shared" si="7"/>
        <v>0</v>
      </c>
    </row>
    <row r="53" spans="1:16" s="48" customFormat="1" ht="18">
      <c r="A53" s="69"/>
      <c r="B53" s="16" t="s">
        <v>50</v>
      </c>
      <c r="C53" s="64"/>
      <c r="D53" s="21"/>
      <c r="E53" s="66">
        <f t="shared" si="0"/>
        <v>0</v>
      </c>
      <c r="F53" s="64"/>
      <c r="G53" s="21">
        <v>0</v>
      </c>
      <c r="H53" s="66">
        <f t="shared" si="1"/>
        <v>0</v>
      </c>
      <c r="I53" s="60">
        <f t="shared" si="2"/>
        <v>0</v>
      </c>
      <c r="J53" s="66">
        <f t="shared" si="2"/>
        <v>0</v>
      </c>
      <c r="K53" s="66">
        <f t="shared" si="2"/>
        <v>0</v>
      </c>
      <c r="L53" s="37">
        <f t="shared" si="3"/>
        <v>0</v>
      </c>
      <c r="M53" s="37">
        <f t="shared" si="4"/>
        <v>0</v>
      </c>
      <c r="N53" s="48">
        <f t="shared" si="5"/>
        <v>0</v>
      </c>
      <c r="O53" s="48">
        <f t="shared" si="6"/>
        <v>0</v>
      </c>
      <c r="P53" s="48" t="e">
        <f t="shared" si="7"/>
        <v>#DIV/0!</v>
      </c>
    </row>
    <row r="54" spans="1:16" s="48" customFormat="1">
      <c r="A54" s="69">
        <v>41</v>
      </c>
      <c r="B54" s="19" t="s">
        <v>51</v>
      </c>
      <c r="C54" s="63">
        <v>5</v>
      </c>
      <c r="D54" s="66">
        <v>93289</v>
      </c>
      <c r="E54" s="66">
        <f t="shared" si="0"/>
        <v>466445</v>
      </c>
      <c r="F54" s="63">
        <v>5</v>
      </c>
      <c r="G54" s="66">
        <v>104000</v>
      </c>
      <c r="H54" s="66">
        <f t="shared" si="1"/>
        <v>520000</v>
      </c>
      <c r="I54" s="60">
        <f t="shared" si="2"/>
        <v>0</v>
      </c>
      <c r="J54" s="66">
        <f t="shared" si="2"/>
        <v>10711</v>
      </c>
      <c r="K54" s="66">
        <f t="shared" si="2"/>
        <v>53555</v>
      </c>
      <c r="L54" s="37">
        <f t="shared" si="3"/>
        <v>103998.5772</v>
      </c>
      <c r="M54" s="37">
        <f t="shared" si="4"/>
        <v>103.9985772</v>
      </c>
      <c r="N54" s="48">
        <f t="shared" si="5"/>
        <v>104</v>
      </c>
      <c r="O54" s="48">
        <f t="shared" si="6"/>
        <v>104000</v>
      </c>
      <c r="P54" s="48">
        <f t="shared" si="7"/>
        <v>11.481525153019112</v>
      </c>
    </row>
    <row r="55" spans="1:16" s="48" customFormat="1">
      <c r="A55" s="69">
        <f t="shared" si="9"/>
        <v>42</v>
      </c>
      <c r="B55" s="19" t="s">
        <v>52</v>
      </c>
      <c r="C55" s="63">
        <v>4</v>
      </c>
      <c r="D55" s="66">
        <v>102618</v>
      </c>
      <c r="E55" s="66">
        <f t="shared" si="0"/>
        <v>410472</v>
      </c>
      <c r="F55" s="63">
        <v>4</v>
      </c>
      <c r="G55" s="66">
        <v>104000</v>
      </c>
      <c r="H55" s="66">
        <f t="shared" si="1"/>
        <v>416000</v>
      </c>
      <c r="I55" s="60">
        <f t="shared" si="2"/>
        <v>0</v>
      </c>
      <c r="J55" s="66">
        <f t="shared" si="2"/>
        <v>1382</v>
      </c>
      <c r="K55" s="66">
        <f t="shared" si="2"/>
        <v>5528</v>
      </c>
      <c r="L55" s="37">
        <f t="shared" si="3"/>
        <v>114398.54640000001</v>
      </c>
      <c r="M55" s="37">
        <f t="shared" si="4"/>
        <v>114.3985464</v>
      </c>
      <c r="N55" s="48">
        <f t="shared" si="5"/>
        <v>114.39999999999999</v>
      </c>
      <c r="O55" s="48">
        <f t="shared" si="6"/>
        <v>114399.99999999999</v>
      </c>
      <c r="P55" s="48">
        <f t="shared" si="7"/>
        <v>1.3467422869282193</v>
      </c>
    </row>
    <row r="56" spans="1:16" s="48" customFormat="1">
      <c r="A56" s="69">
        <f t="shared" si="9"/>
        <v>43</v>
      </c>
      <c r="B56" s="19" t="s">
        <v>53</v>
      </c>
      <c r="C56" s="63">
        <v>1</v>
      </c>
      <c r="D56" s="66">
        <v>93289</v>
      </c>
      <c r="E56" s="66">
        <f t="shared" si="0"/>
        <v>93289</v>
      </c>
      <c r="F56" s="63">
        <v>1</v>
      </c>
      <c r="G56" s="66">
        <v>104000</v>
      </c>
      <c r="H56" s="66">
        <f t="shared" si="1"/>
        <v>104000</v>
      </c>
      <c r="I56" s="60">
        <f t="shared" si="2"/>
        <v>0</v>
      </c>
      <c r="J56" s="66">
        <f t="shared" si="2"/>
        <v>10711</v>
      </c>
      <c r="K56" s="66">
        <f t="shared" si="2"/>
        <v>10711</v>
      </c>
      <c r="L56" s="37">
        <f t="shared" si="3"/>
        <v>103998.5772</v>
      </c>
      <c r="M56" s="37">
        <f t="shared" si="4"/>
        <v>103.9985772</v>
      </c>
      <c r="N56" s="48">
        <f t="shared" si="5"/>
        <v>104</v>
      </c>
      <c r="O56" s="48">
        <f t="shared" si="6"/>
        <v>104000</v>
      </c>
      <c r="P56" s="48">
        <f t="shared" si="7"/>
        <v>11.481525153019112</v>
      </c>
    </row>
    <row r="57" spans="1:16" s="48" customFormat="1">
      <c r="A57" s="69">
        <f t="shared" si="9"/>
        <v>44</v>
      </c>
      <c r="B57" s="19" t="s">
        <v>54</v>
      </c>
      <c r="C57" s="63">
        <v>1</v>
      </c>
      <c r="D57" s="66">
        <v>103289</v>
      </c>
      <c r="E57" s="66">
        <f t="shared" si="0"/>
        <v>103289</v>
      </c>
      <c r="F57" s="63">
        <v>1</v>
      </c>
      <c r="G57" s="66">
        <v>104000</v>
      </c>
      <c r="H57" s="66">
        <f t="shared" si="1"/>
        <v>104000</v>
      </c>
      <c r="I57" s="60">
        <f t="shared" si="2"/>
        <v>0</v>
      </c>
      <c r="J57" s="66">
        <f t="shared" si="2"/>
        <v>711</v>
      </c>
      <c r="K57" s="66">
        <f t="shared" si="2"/>
        <v>711</v>
      </c>
      <c r="L57" s="37">
        <f t="shared" si="3"/>
        <v>115146.5772</v>
      </c>
      <c r="M57" s="37">
        <f t="shared" si="4"/>
        <v>115.1465772</v>
      </c>
      <c r="N57" s="48">
        <f t="shared" si="5"/>
        <v>115.19999999999999</v>
      </c>
      <c r="O57" s="48">
        <f t="shared" si="6"/>
        <v>115199.99999999999</v>
      </c>
      <c r="P57" s="48">
        <f t="shared" si="7"/>
        <v>0.68835984470756806</v>
      </c>
    </row>
    <row r="58" spans="1:16" s="48" customFormat="1">
      <c r="A58" s="69">
        <f t="shared" si="9"/>
        <v>45</v>
      </c>
      <c r="B58" s="19" t="s">
        <v>55</v>
      </c>
      <c r="C58" s="63">
        <v>1</v>
      </c>
      <c r="D58" s="66">
        <v>93289</v>
      </c>
      <c r="E58" s="66">
        <f t="shared" si="0"/>
        <v>93289</v>
      </c>
      <c r="F58" s="63">
        <v>1</v>
      </c>
      <c r="G58" s="66">
        <v>104000</v>
      </c>
      <c r="H58" s="66">
        <f t="shared" si="1"/>
        <v>104000</v>
      </c>
      <c r="I58" s="60">
        <f t="shared" si="2"/>
        <v>0</v>
      </c>
      <c r="J58" s="66">
        <f t="shared" si="2"/>
        <v>10711</v>
      </c>
      <c r="K58" s="66">
        <f t="shared" si="2"/>
        <v>10711</v>
      </c>
      <c r="L58" s="37">
        <f t="shared" si="3"/>
        <v>103998.5772</v>
      </c>
      <c r="M58" s="37">
        <f t="shared" si="4"/>
        <v>103.9985772</v>
      </c>
      <c r="N58" s="48">
        <f t="shared" si="5"/>
        <v>104</v>
      </c>
      <c r="O58" s="48">
        <f t="shared" si="6"/>
        <v>104000</v>
      </c>
      <c r="P58" s="48">
        <f t="shared" si="7"/>
        <v>11.481525153019112</v>
      </c>
    </row>
    <row r="59" spans="1:16" s="48" customFormat="1">
      <c r="A59" s="69">
        <f t="shared" si="9"/>
        <v>46</v>
      </c>
      <c r="B59" s="19" t="s">
        <v>56</v>
      </c>
      <c r="C59" s="63">
        <v>1</v>
      </c>
      <c r="D59" s="66">
        <v>103289</v>
      </c>
      <c r="E59" s="66">
        <f t="shared" si="0"/>
        <v>103289</v>
      </c>
      <c r="F59" s="63">
        <v>1</v>
      </c>
      <c r="G59" s="66">
        <v>104000</v>
      </c>
      <c r="H59" s="66">
        <f t="shared" si="1"/>
        <v>104000</v>
      </c>
      <c r="I59" s="60">
        <f t="shared" si="2"/>
        <v>0</v>
      </c>
      <c r="J59" s="66">
        <f t="shared" si="2"/>
        <v>711</v>
      </c>
      <c r="K59" s="66">
        <f t="shared" si="2"/>
        <v>711</v>
      </c>
      <c r="L59" s="37">
        <f t="shared" si="3"/>
        <v>115146.5772</v>
      </c>
      <c r="M59" s="37">
        <f t="shared" si="4"/>
        <v>115.1465772</v>
      </c>
      <c r="N59" s="48">
        <f t="shared" si="5"/>
        <v>115.19999999999999</v>
      </c>
      <c r="O59" s="48">
        <f t="shared" si="6"/>
        <v>115199.99999999999</v>
      </c>
      <c r="P59" s="48">
        <f t="shared" si="7"/>
        <v>0.68835984470756806</v>
      </c>
    </row>
    <row r="60" spans="1:16" s="48" customFormat="1">
      <c r="A60" s="69">
        <f t="shared" si="9"/>
        <v>47</v>
      </c>
      <c r="B60" s="19" t="s">
        <v>57</v>
      </c>
      <c r="C60" s="63">
        <v>1</v>
      </c>
      <c r="D60" s="66">
        <v>93289</v>
      </c>
      <c r="E60" s="66">
        <f t="shared" si="0"/>
        <v>93289</v>
      </c>
      <c r="F60" s="63">
        <v>1</v>
      </c>
      <c r="G60" s="66">
        <v>104000</v>
      </c>
      <c r="H60" s="66">
        <f t="shared" si="1"/>
        <v>104000</v>
      </c>
      <c r="I60" s="60">
        <f t="shared" si="2"/>
        <v>0</v>
      </c>
      <c r="J60" s="66">
        <f t="shared" si="2"/>
        <v>10711</v>
      </c>
      <c r="K60" s="66">
        <f t="shared" si="2"/>
        <v>10711</v>
      </c>
      <c r="L60" s="37">
        <f t="shared" si="3"/>
        <v>103998.5772</v>
      </c>
      <c r="M60" s="37">
        <f t="shared" si="4"/>
        <v>103.9985772</v>
      </c>
      <c r="N60" s="48">
        <f t="shared" si="5"/>
        <v>104</v>
      </c>
      <c r="O60" s="48">
        <f t="shared" si="6"/>
        <v>104000</v>
      </c>
      <c r="P60" s="48">
        <f t="shared" si="7"/>
        <v>11.481525153019112</v>
      </c>
    </row>
    <row r="61" spans="1:16" s="48" customFormat="1">
      <c r="A61" s="69">
        <f t="shared" si="9"/>
        <v>48</v>
      </c>
      <c r="B61" s="19" t="s">
        <v>58</v>
      </c>
      <c r="C61" s="63">
        <v>4</v>
      </c>
      <c r="D61" s="66">
        <v>93289</v>
      </c>
      <c r="E61" s="66">
        <f t="shared" si="0"/>
        <v>373156</v>
      </c>
      <c r="F61" s="63">
        <v>4</v>
      </c>
      <c r="G61" s="66">
        <v>104000</v>
      </c>
      <c r="H61" s="66">
        <f t="shared" si="1"/>
        <v>416000</v>
      </c>
      <c r="I61" s="60">
        <f t="shared" si="2"/>
        <v>0</v>
      </c>
      <c r="J61" s="66">
        <f t="shared" si="2"/>
        <v>10711</v>
      </c>
      <c r="K61" s="66">
        <f t="shared" si="2"/>
        <v>42844</v>
      </c>
      <c r="L61" s="37">
        <f t="shared" si="3"/>
        <v>103998.5772</v>
      </c>
      <c r="M61" s="37">
        <f t="shared" si="4"/>
        <v>103.9985772</v>
      </c>
      <c r="N61" s="48">
        <f t="shared" si="5"/>
        <v>104</v>
      </c>
      <c r="O61" s="48">
        <f t="shared" si="6"/>
        <v>104000</v>
      </c>
      <c r="P61" s="48">
        <f t="shared" si="7"/>
        <v>11.481525153019112</v>
      </c>
    </row>
    <row r="62" spans="1:16" s="48" customFormat="1">
      <c r="A62" s="69">
        <f t="shared" si="9"/>
        <v>49</v>
      </c>
      <c r="B62" s="19" t="s">
        <v>59</v>
      </c>
      <c r="C62" s="63">
        <v>4</v>
      </c>
      <c r="D62" s="66">
        <v>93289</v>
      </c>
      <c r="E62" s="66">
        <f>C62*D62</f>
        <v>373156</v>
      </c>
      <c r="F62" s="63">
        <v>4</v>
      </c>
      <c r="G62" s="66">
        <v>104000</v>
      </c>
      <c r="H62" s="66">
        <f t="shared" si="1"/>
        <v>416000</v>
      </c>
      <c r="I62" s="60">
        <f t="shared" ref="I62:K62" si="10">+F62-C62</f>
        <v>0</v>
      </c>
      <c r="J62" s="66">
        <f t="shared" si="10"/>
        <v>10711</v>
      </c>
      <c r="K62" s="66">
        <f t="shared" si="10"/>
        <v>42844</v>
      </c>
      <c r="L62" s="37">
        <f t="shared" si="3"/>
        <v>103998.5772</v>
      </c>
      <c r="M62" s="37">
        <f t="shared" si="4"/>
        <v>103.9985772</v>
      </c>
      <c r="N62" s="48">
        <f t="shared" si="5"/>
        <v>104</v>
      </c>
      <c r="O62" s="48">
        <f t="shared" si="6"/>
        <v>104000</v>
      </c>
      <c r="P62" s="48">
        <f t="shared" si="7"/>
        <v>11.481525153019112</v>
      </c>
    </row>
    <row r="63" spans="1:16" s="48" customFormat="1" ht="22.8" customHeight="1">
      <c r="A63" s="25"/>
      <c r="B63" s="49" t="s">
        <v>60</v>
      </c>
      <c r="C63" s="65">
        <f>SUM(C9:C62)</f>
        <v>94</v>
      </c>
      <c r="D63" s="50"/>
      <c r="E63" s="50">
        <f>SUM(E9:E62)</f>
        <v>10618380</v>
      </c>
      <c r="F63" s="65">
        <f>SUM(F9:F62)</f>
        <v>94</v>
      </c>
      <c r="G63" s="50"/>
      <c r="H63" s="50">
        <f>SUM(H9:H62)</f>
        <v>10965135</v>
      </c>
      <c r="I63" s="65">
        <f>SUM(I9:I62)</f>
        <v>0</v>
      </c>
      <c r="J63" s="50"/>
      <c r="K63" s="50">
        <f>SUM(K9:K62)</f>
        <v>346755</v>
      </c>
      <c r="L63" s="51"/>
      <c r="M63" s="37"/>
    </row>
    <row r="64" spans="1:16" ht="18">
      <c r="A64" s="70"/>
      <c r="B64" s="52"/>
      <c r="C64" s="53"/>
      <c r="F64" s="53"/>
      <c r="I64" s="53"/>
    </row>
    <row r="65" spans="2:13" ht="68.25" customHeight="1">
      <c r="H65" s="51"/>
    </row>
    <row r="66" spans="2:13">
      <c r="B66" s="35" t="s">
        <v>61</v>
      </c>
      <c r="G66" s="55"/>
      <c r="H66" s="37" t="s">
        <v>69</v>
      </c>
    </row>
    <row r="67" spans="2:13">
      <c r="G67" s="56" t="s">
        <v>70</v>
      </c>
      <c r="H67" s="51"/>
    </row>
    <row r="68" spans="2:13">
      <c r="G68" s="56"/>
    </row>
    <row r="69" spans="2:13">
      <c r="B69" s="35" t="s">
        <v>62</v>
      </c>
      <c r="G69" s="55"/>
    </row>
    <row r="70" spans="2:13">
      <c r="B70" s="57"/>
      <c r="C70" s="57"/>
      <c r="D70" s="57" t="s">
        <v>71</v>
      </c>
      <c r="G70" s="56" t="s">
        <v>70</v>
      </c>
    </row>
    <row r="80" spans="2:13">
      <c r="B80" s="37"/>
      <c r="C80" s="37"/>
      <c r="F80" s="37"/>
      <c r="M80" s="51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" right="0.2" top="0.22" bottom="0.24" header="0.2" footer="0.19"/>
  <pageSetup paperSize="9" scale="78" orientation="landscape" r:id="rId1"/>
  <rowBreaks count="1" manualBreakCount="1">
    <brk id="63" max="10" man="1"/>
  </row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D869xvRGjU8v67QDUHoGujQZ1WtbCi3DlkNjd3LXgqE=</DigestValue>
    </Reference>
    <Reference Type="http://www.w3.org/2000/09/xmldsig#Object" URI="#idOfficeObject">
      <DigestMethod Algorithm="http://www.w3.org/2001/04/xmlenc#sha256"/>
      <DigestValue>QOJlyWwfVuyzxuOzzrkiBK6FVCy3qm+7NayiCaQd5yY=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yyrGmD53cVcqs5c/9QI/4SB8FIrTF/n8sNnZUQkjUkw=</DigestValue>
    </Reference>
    <Reference Type="http://www.w3.org/2000/09/xmldsig#Object" URI="#idValidSigLnImg">
      <DigestMethod Algorithm="http://www.w3.org/2001/04/xmlenc#sha256"/>
      <DigestValue>MwWraV0KAHreRdB7U1E11YuN1lYin9nyF/9zLOzjp4g=</DigestValue>
    </Reference>
    <Reference Type="http://www.w3.org/2000/09/xmldsig#Object" URI="#idInvalidSigLnImg">
      <DigestMethod Algorithm="http://www.w3.org/2001/04/xmlenc#sha256"/>
      <DigestValue>p/hD2uT9KrpLgMT0qVXLRKnpu70FFZCOXWzNVnElh8g=</DigestValue>
    </Reference>
  </SignedInfo>
  <SignatureValue>jsmQ83zXSW4m06/KGjlYmCukoCCvOaILVSmCkvMArrZBsuNHWEfmvbM/it39FA5kTKmcoAJsEDsu
ZlPAUOvljcOy3rGFZCZfhZn3RvEVD9dxTegYu2BRxuw2QIr+fCWvL8mZoLmaZfLb91VhV9wPRYMj
GjUdPouVBXZr/MF+whhMpTAqpPPaan1Disxzny6BcCIC1ZcXRHj7btW7cvLqgws1CzpVEApcLDcT
vnkTzwQIx8KlDgL4uBa7awOP9lkUzpNe35w9jDYORc6bBaqCeFYbMQwspABl+aW+0zRiBq/bTgZ0
Q0nm6YIzLehtw7c3YYuD2Dgey1cNIAL4+2gW2g==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rderhH5oMvY2Ixkamgh/DJztdgewyCQG7yeXe7SPmGM=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ltHuQzAD0yp0QeEx7kWp6WT8J/yxEfUwsZnzDgSdayg=</DigestValue>
      </Reference>
      <Reference URI="/xl/media/image1.emf?ContentType=image/x-emf">
        <DigestMethod Algorithm="http://www.w3.org/2001/04/xmlenc#sha256"/>
        <DigestValue>PNDCv494/R1aZJYg+VOaiSvYSv9uVWLbuzDzHuyqaZo=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sharedStrings.xml?ContentType=application/vnd.openxmlformats-officedocument.spreadsheetml.sharedStrings+xml">
        <DigestMethod Algorithm="http://www.w3.org/2001/04/xmlenc#sha256"/>
        <DigestValue>R+zi9sZtobzIqOL+MCTYRNYDx4CdWF+YP/yi0znxppI=</DigestValue>
      </Reference>
      <Reference URI="/xl/styles.xml?ContentType=application/vnd.openxmlformats-officedocument.spreadsheetml.styles+xml">
        <DigestMethod Algorithm="http://www.w3.org/2001/04/xmlenc#sha256"/>
        <DigestValue>grsweD5AMkNsyKrGd6uyZFH/hA0eRxDbpd9zVxA/0yY=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vHVBT4n+Go8hqQZrjkp82RFWETOXsHU8zPKdlj6WZJ4=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JcKLg4j0KbGI0Zqw0ehzOs7DMpghxGBrMjGGRTXRa2U=</DigestValue>
      </Reference>
      <Reference URI="/xl/worksheets/sheet2.xml?ContentType=application/vnd.openxmlformats-officedocument.spreadsheetml.worksheet+xml">
        <DigestMethod Algorithm="http://www.w3.org/2001/04/xmlenc#sha256"/>
        <DigestValue>Kbj6t1EVueZ12v7QKTipnRWX8V/rIqmcGEXXAl+JupE=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2023-02-06T11:32:44Z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{5F896976-241F-4215-8AD0-002047FA756D}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2023-02-06T11:32:44Z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n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IlvXMwzAEDOMwLO/Cd23GKedxDMMwBHCgrWAAAAAHjSVwJ40lcCdq6JbwAAAACDJyNuCQAAAAAAAAAAAAAAAAAAAAAAAAAw11cCAAAAAAAAAAAAAAAAAAAAAAAAAAAAAAAAAAAAAAAAAAAAAAAAntLQrAAAAACwzTMC6fsndgAAMwIAAAAA9fsnduUAVK31////AAAAAAAAAAAAAAAAkAEAAHkHVK1MzDMC3a+AdgAAknVAzDMCAAAAAEjMMwIAAAAAAAAAAGG4f3YAAAAACQAAAGDNMwJgzTMCAAIAAPz///8BAAAAAAAAAAAAAAAAAAAAAAAAAAAAAACgJLAJZHYACAAAAAAlAAAADAAAAAEAAAAYAAAADAAAAAAAAAISAAAADAAAAAEAAAAeAAAAGAAAAMkAAAAEAAAA9wAAABEAAAAlAAAADAAAAAEAAABUAAAAfAAAAMoAAAAEAAAA9QAAABAAAAABAAAAAIDUQbSX1EHKAAAABAAAAAgAAABMAAAAAAAAAAAAAAAAAAAA//////////9cAAAAMgAvADY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CAAAAB0WL8XAABXAr0tL25Ctt4L8k3QrABAXgIoAgAA0AdIAggCAADQB0gCZAAAAERbMwIIAgAAAEG/F7jrchO4kd4XAAAAAAAAAAAAAEgCAgAAAAAAAABBAAAAAABIAnwCSAIAAAAA/AEAAJQTSAIAAAAAAABXApATSAIAAJp3CFUzAq5emne4Vr8Xrl6adwAAAAAAAAAAWPRXAlj0VwIcVTMCHy8jbgAAVwIAAAAA/AEAACxVMwLdLiNuAAAAAAcAAAAAAAAAYbh/dvwBAAAHAAAAVFYzAlRWMwIAAgAA/P///wEAAAAAAAAAAAAAAAAAAACgJLA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QY+FQzAtxWMwLO/Cd2ZKZXAgAAAABCCgpwOwAAAH8AAAAAAAAAXQAAABgMAAAQzaMQAAAAAPg31hcAAAAAfwABAdg/1hcAAAAA+DfWF7CSNG4DAAAAuJI0bgEAAADoPhkYvGpnbr0tL25Ctt4L8k3QrABAXgJMVjMC6fsndgAAMwICAAAA9fsndkRbMwLg////AAAAAAAAAAAAAAAAkAEAAAAAAAEAAAAAYQByAGkAYQBsAAAAAAAAAAAAAAAAAAAABgAAAAAAAABhuH92AAAAAAYAAAD8VTMC/FUzAgACAAD8////AQAAAAAAAAAAAAAAAAAAAKAksA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pTMCraYodqsNAABwpTMCtg8hCLYPCAAAAAAA/////6sNs///////XBwAAAqzCgBoCAQYAAAAALYPCP//////XBwAACEIAQDgBoghAAAAAJw9AXd5RCZ2tg8hCHS/7BcBAAAA/////wAAAACMXjMY3KkzAgAAAACMXjMYAAD7F4pEJnbgBoghtg8hCAEAAAB0v+wXjF4zGAAAAAAAAAAAtg8IANypMwK2Dwj//////1wcAAAhCAEA4AaIIQAAAACOJCp2tg8hCHBmDhgIAAAA/////wAAAAAQAAAAAwEAAEkmAAAcAAABtg8hCCw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R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Jb1zMMwBAzjMCzvwndtxinncQzDMARwoK1gAAAAB40lcCeNJXAnauiW8AAAAAgycjbgkAAAAAAAAAAAAAAAAAAAAAAAAAMNdXAgAAAAAAAAAAAAAAAAAAAAAAAAAAAAAAAAAAAAAAAAAAAAAAAJ7S0KwAAAAAsM0zAun7J3YAADMCAAAAAPX7J3blAFSt9f///wAAAAAAAAAAAAAAAJABAAB5B1StTMwzAt2vgHYAAJJ1QMwzAgAAAABIzDMCAAAAAAAAAABhuH92AAAAAAkAAABgzTMCYM0zAgACAAD8////AQAAAAAAAAAAAAAAAAAAAAAAAAAAAAAAoCSw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0WL8XAABXAr0tL25Ctt4L8k3QrABAXgIoAgAA0AdIAggCAADQB0gCZAAAAERbMwIIAgAAAEG/F7jrchO4kd4XAAAAAAAAAAAAAEgCAgAAAAAAAABBAAAAAABIAnwCSAIAAAAA/AEAAJQTSAIAAAAAAABXApATSAIAAJp3CFUzAq5emne4Vr8Xrl6adwAAAAAAAAAAWPRXAlj0VwIcVTMCHy8jbgAAVwIAAAAA/AEAACxVMwLdLiNuAAAAAAcAAAAAAAAAYbh/dvwBAAAHAAAAVFYzAlRWMwIAAgAA/P///wEAAAAAAAAAAAAAAAAAAACgJLA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QY+FQzAtxWMwLO/Cd2ZKZXAgAAAABCCgpwOwAAAH8AAAAAAAAAXQAAABgMAAAQzaMQAAAAAPg31hcAAAAAfwABAdg/1hcAAAAA+DfWF7CSNG4DAAAAuJI0bgEAAADoPhkYvGpnbr0tL25Ctt4L8k3QrABAXgJMVjMC6fsndgAAMwICAAAA9fsndkRbMwLg////AAAAAAAAAAAAAAAAkAEAAAAAAAEAAAAAYQByAGkAYQBsAAAAAAAAAAAAAAAAAAAABgAAAAAAAABhuH92AAAAAAYAAAD8VTMC/FUzAgACAAD8////AQAAAAAAAAAAAAAAAAAAAKAksA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pTMCraYodqsNAABwpTMCtgwhkrYMkgAAAAAAXk5BbqsNs///////XBwAAAqzCgBoCAQYAAAAALYMkv//////XBwAACGSAQDgBoghAAAAAJw9AXd5RCZ2tgwhknS/7BcBAAAA/////wAAAABAYjMY3KkzAgAAAABAYjMYAAD7F4pEJnbgBoghtgwhkgEAAAB0v+wXQGIzGAAAAAAAAAAAtgySANypMwK2DJL//////1wcAAAhkgEA4AaIIQAAAACOJCp2tgwhkhCNDxgRAAAA/////wAAAAAQAAAAAwEAAEkmAAAcAAABtgwhklY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 nor</vt:lpstr>
      <vt:lpstr>Hamem miayn nvazaguyn</vt:lpstr>
      <vt:lpstr>'Hamem miayn nvazaguyn'!Print_Area</vt:lpstr>
      <vt:lpstr>'Hastiqacucak nor'!Print_Area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Martirosyan</dc:creator>
  <cp:lastModifiedBy>Lilit Avetisyan</cp:lastModifiedBy>
  <dcterms:created xsi:type="dcterms:W3CDTF">2022-02-22T07:01:43Z</dcterms:created>
  <dcterms:modified xsi:type="dcterms:W3CDTF">2023-01-24T07:33:44Z</dcterms:modified>
</cp:coreProperties>
</file>